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19170" windowHeight="7485" tabRatio="673"/>
  </bookViews>
  <sheets>
    <sheet name="edad sexo tipo de afiliacion" sheetId="1" r:id="rId1"/>
    <sheet name="edad y sexo Fonasa-No Fonasa" sheetId="2" r:id="rId2"/>
  </sheets>
  <calcPr calcId="977461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D16" i="1"/>
  <c r="E16" i="1"/>
  <c r="E28" i="1"/>
  <c r="F16" i="1"/>
  <c r="F28" i="1"/>
  <c r="G16" i="1"/>
  <c r="G28" i="1"/>
  <c r="H16" i="1"/>
  <c r="H28" i="1"/>
  <c r="I17" i="1"/>
  <c r="I18" i="1"/>
  <c r="I19" i="1"/>
  <c r="I20" i="1"/>
  <c r="I21" i="1"/>
  <c r="I22" i="1"/>
  <c r="I23" i="1"/>
  <c r="I24" i="1"/>
  <c r="I25" i="1"/>
  <c r="D26" i="1"/>
  <c r="D28" i="1"/>
  <c r="E26" i="1"/>
  <c r="F26" i="1"/>
  <c r="G26" i="1"/>
  <c r="H26" i="1"/>
  <c r="I27" i="1"/>
  <c r="F8" i="2"/>
  <c r="J8" i="2"/>
  <c r="N8" i="2"/>
  <c r="R8" i="2"/>
  <c r="V8" i="2"/>
  <c r="Z8" i="2"/>
  <c r="Z17" i="2"/>
  <c r="F9" i="2"/>
  <c r="J9" i="2"/>
  <c r="N9" i="2"/>
  <c r="R9" i="2"/>
  <c r="V9" i="2"/>
  <c r="V17" i="2"/>
  <c r="Z9" i="2"/>
  <c r="F10" i="2"/>
  <c r="J10" i="2"/>
  <c r="N10" i="2"/>
  <c r="R10" i="2"/>
  <c r="V10" i="2"/>
  <c r="Z10" i="2"/>
  <c r="F11" i="2"/>
  <c r="J11" i="2"/>
  <c r="N11" i="2"/>
  <c r="R11" i="2"/>
  <c r="V11" i="2"/>
  <c r="Z11" i="2"/>
  <c r="F12" i="2"/>
  <c r="J12" i="2"/>
  <c r="J17" i="2"/>
  <c r="N12" i="2"/>
  <c r="R12" i="2"/>
  <c r="V12" i="2"/>
  <c r="Z12" i="2"/>
  <c r="F13" i="2"/>
  <c r="J13" i="2"/>
  <c r="N13" i="2"/>
  <c r="R13" i="2"/>
  <c r="V13" i="2"/>
  <c r="Z13" i="2"/>
  <c r="F14" i="2"/>
  <c r="J14" i="2"/>
  <c r="N14" i="2"/>
  <c r="R14" i="2"/>
  <c r="V14" i="2"/>
  <c r="Z14" i="2"/>
  <c r="F15" i="2"/>
  <c r="J15" i="2"/>
  <c r="N15" i="2"/>
  <c r="R15" i="2"/>
  <c r="V15" i="2"/>
  <c r="Z15" i="2"/>
  <c r="F16" i="2"/>
  <c r="J16" i="2"/>
  <c r="N16" i="2"/>
  <c r="R16" i="2"/>
  <c r="V16" i="2"/>
  <c r="Z16" i="2"/>
  <c r="C17" i="2"/>
  <c r="C29" i="2"/>
  <c r="D17" i="2"/>
  <c r="E17" i="2"/>
  <c r="G17" i="2"/>
  <c r="H17" i="2"/>
  <c r="I17" i="2"/>
  <c r="K17" i="2"/>
  <c r="L17" i="2"/>
  <c r="M17" i="2"/>
  <c r="M29" i="2"/>
  <c r="O17" i="2"/>
  <c r="P17" i="2"/>
  <c r="Q17" i="2"/>
  <c r="Q29" i="2"/>
  <c r="S17" i="2"/>
  <c r="S29" i="2"/>
  <c r="T17" i="2"/>
  <c r="U17" i="2"/>
  <c r="U29" i="2"/>
  <c r="W17" i="2"/>
  <c r="X17" i="2"/>
  <c r="Y17" i="2"/>
  <c r="Y29" i="2"/>
  <c r="F18" i="2"/>
  <c r="J18" i="2"/>
  <c r="N18" i="2"/>
  <c r="R18" i="2"/>
  <c r="V18" i="2"/>
  <c r="Z18" i="2"/>
  <c r="F19" i="2"/>
  <c r="J19" i="2"/>
  <c r="J27" i="2"/>
  <c r="N19" i="2"/>
  <c r="R19" i="2"/>
  <c r="R27" i="2"/>
  <c r="V19" i="2"/>
  <c r="V27" i="2"/>
  <c r="Z19" i="2"/>
  <c r="Z27" i="2"/>
  <c r="F20" i="2"/>
  <c r="J20" i="2"/>
  <c r="N20" i="2"/>
  <c r="R20" i="2"/>
  <c r="V20" i="2"/>
  <c r="Z20" i="2"/>
  <c r="F21" i="2"/>
  <c r="J21" i="2"/>
  <c r="N21" i="2"/>
  <c r="R21" i="2"/>
  <c r="V21" i="2"/>
  <c r="Z21" i="2"/>
  <c r="F22" i="2"/>
  <c r="J22" i="2"/>
  <c r="N22" i="2"/>
  <c r="R22" i="2"/>
  <c r="V22" i="2"/>
  <c r="Z22" i="2"/>
  <c r="F23" i="2"/>
  <c r="J23" i="2"/>
  <c r="N23" i="2"/>
  <c r="R23" i="2"/>
  <c r="V23" i="2"/>
  <c r="Z23" i="2"/>
  <c r="F24" i="2"/>
  <c r="J24" i="2"/>
  <c r="N24" i="2"/>
  <c r="R24" i="2"/>
  <c r="V24" i="2"/>
  <c r="Z24" i="2"/>
  <c r="F25" i="2"/>
  <c r="J25" i="2"/>
  <c r="N25" i="2"/>
  <c r="R25" i="2"/>
  <c r="V25" i="2"/>
  <c r="Z25" i="2"/>
  <c r="F26" i="2"/>
  <c r="J26" i="2"/>
  <c r="N26" i="2"/>
  <c r="R26" i="2"/>
  <c r="V26" i="2"/>
  <c r="Z26" i="2"/>
  <c r="C27" i="2"/>
  <c r="D27" i="2"/>
  <c r="E27" i="2"/>
  <c r="G27" i="2"/>
  <c r="G29" i="2"/>
  <c r="H27" i="2"/>
  <c r="H29" i="2"/>
  <c r="I27" i="2"/>
  <c r="K27" i="2"/>
  <c r="K29" i="2"/>
  <c r="L27" i="2"/>
  <c r="L29" i="2"/>
  <c r="M27" i="2"/>
  <c r="O27" i="2"/>
  <c r="O29" i="2"/>
  <c r="P27" i="2"/>
  <c r="Q27" i="2"/>
  <c r="S27" i="2"/>
  <c r="T27" i="2"/>
  <c r="U27" i="2"/>
  <c r="W27" i="2"/>
  <c r="W29" i="2"/>
  <c r="X27" i="2"/>
  <c r="X29" i="2"/>
  <c r="Y27" i="2"/>
  <c r="F28" i="2"/>
  <c r="J28" i="2"/>
  <c r="N28" i="2"/>
  <c r="R28" i="2"/>
  <c r="V28" i="2"/>
  <c r="Z28" i="2"/>
  <c r="E29" i="2"/>
  <c r="I29" i="2"/>
  <c r="I26" i="1"/>
  <c r="I28" i="1"/>
  <c r="I16" i="1"/>
  <c r="Z29" i="2"/>
  <c r="T29" i="2"/>
  <c r="V29" i="2"/>
  <c r="P29" i="2"/>
  <c r="R17" i="2"/>
  <c r="R29" i="2"/>
  <c r="N27" i="2"/>
  <c r="N17" i="2"/>
  <c r="N29" i="2"/>
  <c r="J29" i="2"/>
  <c r="F27" i="2"/>
  <c r="D29" i="2"/>
  <c r="F17" i="2"/>
  <c r="F29" i="2"/>
</calcChain>
</file>

<file path=xl/sharedStrings.xml><?xml version="1.0" encoding="utf-8"?>
<sst xmlns="http://schemas.openxmlformats.org/spreadsheetml/2006/main" count="94" uniqueCount="33">
  <si>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</si>
  <si>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</si>
  <si>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</si>
  <si>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</si>
  <si>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</si>
  <si>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</si>
  <si>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</si>
  <si>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</si>
  <si>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</si>
  <si>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</si>
  <si>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</si>
  <si>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</si>
  <si>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</si>
  <si>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</si>
  <si>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</si>
  <si>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</si>
  <si>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</si>
  <si>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</si>
  <si>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</si>
  <si>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</si>
  <si>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</si>
  <si>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</si>
  <si>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</t>
  </si>
  <si>
    <t>SUMMUM</t>
  </si>
  <si>
    <t>MEDICINA PERSONALIZADA</t>
  </si>
  <si>
    <t>BLUE CROSS &amp; BLUE SHIELD</t>
  </si>
  <si>
    <t>COPHAMI</t>
  </si>
  <si>
    <t>HOSPITAL BRITANICO</t>
  </si>
  <si>
    <t>NO FONASA</t>
  </si>
  <si>
    <t>Sin datos</t>
  </si>
  <si>
    <t>SANATORIO AMERICANO</t>
  </si>
  <si>
    <t>Estructura por edad y sexo por tipo de afiliación - Marzo 2024</t>
  </si>
  <si>
    <t>Afiliados FONASA-NO FONASA por edad y sexo por Institución - Marzo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</si>
</sst>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,##0.00\ ;\-#,##0.00\ ;\-00\ ;@\ "/>
    <numFmt numFmtId="173" formatCode="_ * #,##0_ ;_ * \-#,##0_ ;_ * \-??_ ;_ @_ "/>
    <numFmt numFmtId="174" formatCode="_ * #,##0.00_ ;_ * \-#,##0.00_ ;_ * \-??_ ;_ @_ "/>
  </numFmts>
  <fonts count="17" x14ac:knownFonts="1"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10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9"/>
      <color indexed="8"/>
      <name val="Tahoma"/>
      <family val="2"/>
    </font>
    <font>
      <sz val="10"/>
      <color indexed="23"/>
      <name val="Tahoma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59999389629810485"/>
        <bgColor indexed="26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7" tint="0.39997558519241921"/>
        <bgColor indexed="26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7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4" tint="0.79998168889431442"/>
        <bgColor indexed="49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</borders>
  <cellStyleXfs count="6">
    <xf numFmtId="0" fontId="0" fillId="0" borderId="0"/>
    <xf numFmtId="174" fontId="16" fillId="0" borderId="0" applyFill="0" applyBorder="0" applyAlignment="0" applyProtection="0"/>
    <xf numFmtId="172" fontId="1" fillId="0" borderId="0" applyBorder="0" applyProtection="0"/>
    <xf numFmtId="0" fontId="1" fillId="0" borderId="0"/>
    <xf numFmtId="0" fontId="2" fillId="0" borderId="0"/>
    <xf numFmtId="0" fontId="3" fillId="0" borderId="0" applyBorder="0" applyProtection="0"/>
  </cellStyleXfs>
  <cellXfs count="80">
    <xf numFmtId="0" fontId="0" fillId="0" borderId="0" xfId="0"/>
    <xf numFmtId="3" fontId="8" fillId="2" borderId="1" xfId="2" applyNumberFormat="1" applyFont="1" applyFill="1" applyBorder="1" applyAlignment="1" applyProtection="1">
      <alignment horizontal="center" vertical="center"/>
    </xf>
    <xf numFmtId="3" fontId="9" fillId="2" borderId="1" xfId="2" applyNumberFormat="1" applyFont="1" applyFill="1" applyBorder="1" applyAlignment="1" applyProtection="1">
      <alignment horizontal="center" vertical="center"/>
    </xf>
    <xf numFmtId="3" fontId="8" fillId="0" borderId="1" xfId="2" applyNumberFormat="1" applyFont="1" applyFill="1" applyBorder="1" applyAlignment="1" applyProtection="1">
      <alignment horizontal="center" vertical="center"/>
    </xf>
    <xf numFmtId="3" fontId="9" fillId="0" borderId="1" xfId="2" applyNumberFormat="1" applyFont="1" applyFill="1" applyBorder="1" applyAlignment="1" applyProtection="1">
      <alignment horizontal="center" vertical="center"/>
    </xf>
    <xf numFmtId="0" fontId="0" fillId="0" borderId="0" xfId="0" applyBorder="1"/>
    <xf numFmtId="173" fontId="0" fillId="0" borderId="0" xfId="0" applyNumberFormat="1"/>
    <xf numFmtId="0" fontId="11" fillId="0" borderId="0" xfId="0" applyFont="1"/>
    <xf numFmtId="3" fontId="12" fillId="2" borderId="0" xfId="0" applyNumberFormat="1" applyFont="1" applyFill="1" applyBorder="1"/>
    <xf numFmtId="3" fontId="12" fillId="2" borderId="0" xfId="0" applyNumberFormat="1" applyFont="1" applyFill="1"/>
    <xf numFmtId="3" fontId="8" fillId="2" borderId="2" xfId="1" applyNumberFormat="1" applyFont="1" applyFill="1" applyBorder="1" applyAlignment="1" applyProtection="1">
      <alignment vertical="center"/>
    </xf>
    <xf numFmtId="3" fontId="9" fillId="2" borderId="2" xfId="1" applyNumberFormat="1" applyFont="1" applyFill="1" applyBorder="1" applyAlignment="1" applyProtection="1">
      <alignment vertical="center"/>
    </xf>
    <xf numFmtId="0" fontId="8" fillId="3" borderId="1" xfId="5" applyNumberFormat="1" applyFont="1" applyFill="1" applyBorder="1" applyAlignment="1" applyProtection="1">
      <alignment horizontal="center" vertical="center"/>
    </xf>
    <xf numFmtId="0" fontId="9" fillId="4" borderId="1" xfId="5" applyNumberFormat="1" applyFont="1" applyFill="1" applyBorder="1" applyAlignment="1" applyProtection="1">
      <alignment horizontal="center" vertical="center"/>
    </xf>
    <xf numFmtId="3" fontId="9" fillId="4" borderId="1" xfId="2" applyNumberFormat="1" applyFont="1" applyFill="1" applyBorder="1" applyAlignment="1" applyProtection="1">
      <alignment horizontal="center" vertical="center"/>
    </xf>
    <xf numFmtId="3" fontId="7" fillId="4" borderId="1" xfId="2" applyNumberFormat="1" applyFont="1" applyFill="1" applyBorder="1" applyAlignment="1" applyProtection="1">
      <alignment horizontal="center" vertical="center"/>
    </xf>
    <xf numFmtId="3" fontId="8" fillId="3" borderId="2" xfId="4" applyNumberFormat="1" applyFont="1" applyFill="1" applyBorder="1" applyAlignment="1" applyProtection="1">
      <alignment horizontal="center"/>
    </xf>
    <xf numFmtId="3" fontId="9" fillId="4" borderId="2" xfId="4" applyNumberFormat="1" applyFont="1" applyFill="1" applyBorder="1" applyAlignment="1" applyProtection="1">
      <alignment horizontal="center"/>
    </xf>
    <xf numFmtId="3" fontId="9" fillId="4" borderId="2" xfId="1" applyNumberFormat="1" applyFont="1" applyFill="1" applyBorder="1" applyAlignment="1" applyProtection="1">
      <alignment vertical="center"/>
    </xf>
    <xf numFmtId="3" fontId="12" fillId="5" borderId="0" xfId="0" applyNumberFormat="1" applyFont="1" applyFill="1" applyBorder="1"/>
    <xf numFmtId="3" fontId="12" fillId="5" borderId="0" xfId="0" applyNumberFormat="1" applyFont="1" applyFill="1"/>
    <xf numFmtId="3" fontId="7" fillId="6" borderId="2" xfId="1" applyNumberFormat="1" applyFont="1" applyFill="1" applyBorder="1" applyAlignment="1" applyProtection="1">
      <alignment vertical="center"/>
    </xf>
    <xf numFmtId="3" fontId="13" fillId="7" borderId="0" xfId="1" applyNumberFormat="1" applyFont="1" applyFill="1" applyBorder="1" applyAlignment="1" applyProtection="1"/>
    <xf numFmtId="3" fontId="13" fillId="7" borderId="0" xfId="0" applyNumberFormat="1" applyFont="1" applyFill="1"/>
    <xf numFmtId="3" fontId="14" fillId="7" borderId="0" xfId="1" applyNumberFormat="1" applyFont="1" applyFill="1" applyBorder="1" applyAlignment="1" applyProtection="1"/>
    <xf numFmtId="3" fontId="15" fillId="7" borderId="0" xfId="0" applyNumberFormat="1" applyFont="1" applyFill="1" applyAlignment="1"/>
    <xf numFmtId="3" fontId="12" fillId="7" borderId="0" xfId="0" applyNumberFormat="1" applyFont="1" applyFill="1"/>
    <xf numFmtId="3" fontId="12" fillId="8" borderId="0" xfId="0" applyNumberFormat="1" applyFont="1" applyFill="1" applyBorder="1"/>
    <xf numFmtId="3" fontId="12" fillId="8" borderId="0" xfId="0" applyNumberFormat="1" applyFont="1" applyFill="1"/>
    <xf numFmtId="3" fontId="12" fillId="9" borderId="0" xfId="0" applyNumberFormat="1" applyFont="1" applyFill="1" applyBorder="1"/>
    <xf numFmtId="3" fontId="12" fillId="9" borderId="0" xfId="0" applyNumberFormat="1" applyFont="1" applyFill="1"/>
    <xf numFmtId="0" fontId="0" fillId="10" borderId="0" xfId="0" applyFill="1"/>
    <xf numFmtId="3" fontId="12" fillId="11" borderId="0" xfId="0" applyNumberFormat="1" applyFont="1" applyFill="1"/>
    <xf numFmtId="3" fontId="12" fillId="12" borderId="0" xfId="0" applyNumberFormat="1" applyFont="1" applyFill="1"/>
    <xf numFmtId="0" fontId="0" fillId="10" borderId="0" xfId="0" applyFill="1" applyBorder="1"/>
    <xf numFmtId="0" fontId="11" fillId="0" borderId="0" xfId="0" applyFont="1" applyBorder="1"/>
    <xf numFmtId="3" fontId="8" fillId="2" borderId="3" xfId="1" applyNumberFormat="1" applyFont="1" applyFill="1" applyBorder="1" applyAlignment="1" applyProtection="1">
      <alignment vertical="center"/>
    </xf>
    <xf numFmtId="3" fontId="9" fillId="4" borderId="3" xfId="1" applyNumberFormat="1" applyFont="1" applyFill="1" applyBorder="1" applyAlignment="1" applyProtection="1">
      <alignment vertical="center"/>
    </xf>
    <xf numFmtId="3" fontId="9" fillId="2" borderId="3" xfId="1" applyNumberFormat="1" applyFont="1" applyFill="1" applyBorder="1" applyAlignment="1" applyProtection="1">
      <alignment vertical="center"/>
    </xf>
    <xf numFmtId="3" fontId="7" fillId="6" borderId="3" xfId="1" applyNumberFormat="1" applyFont="1" applyFill="1" applyBorder="1" applyAlignment="1" applyProtection="1">
      <alignment vertical="center"/>
    </xf>
    <xf numFmtId="3" fontId="8" fillId="2" borderId="7" xfId="1" applyNumberFormat="1" applyFont="1" applyFill="1" applyBorder="1" applyAlignment="1" applyProtection="1">
      <alignment vertical="center"/>
    </xf>
    <xf numFmtId="3" fontId="9" fillId="4" borderId="7" xfId="1" applyNumberFormat="1" applyFont="1" applyFill="1" applyBorder="1" applyAlignment="1" applyProtection="1">
      <alignment vertical="center"/>
    </xf>
    <xf numFmtId="3" fontId="7" fillId="6" borderId="7" xfId="1" applyNumberFormat="1" applyFont="1" applyFill="1" applyBorder="1" applyAlignment="1" applyProtection="1">
      <alignment vertical="center"/>
    </xf>
    <xf numFmtId="3" fontId="8" fillId="2" borderId="5" xfId="1" applyNumberFormat="1" applyFont="1" applyFill="1" applyBorder="1" applyAlignment="1" applyProtection="1">
      <alignment vertical="center"/>
    </xf>
    <xf numFmtId="3" fontId="9" fillId="4" borderId="5" xfId="1" applyNumberFormat="1" applyFont="1" applyFill="1" applyBorder="1" applyAlignment="1" applyProtection="1">
      <alignment vertical="center"/>
    </xf>
    <xf numFmtId="3" fontId="7" fillId="6" borderId="5" xfId="1" applyNumberFormat="1" applyFont="1" applyFill="1" applyBorder="1" applyAlignment="1" applyProtection="1">
      <alignment vertical="center"/>
    </xf>
    <xf numFmtId="3" fontId="8" fillId="2" borderId="8" xfId="1" applyNumberFormat="1" applyFont="1" applyFill="1" applyBorder="1" applyAlignment="1" applyProtection="1">
      <alignment vertical="center"/>
    </xf>
    <xf numFmtId="3" fontId="9" fillId="4" borderId="8" xfId="1" applyNumberFormat="1" applyFont="1" applyFill="1" applyBorder="1" applyAlignment="1" applyProtection="1">
      <alignment vertical="center"/>
    </xf>
    <xf numFmtId="3" fontId="9" fillId="2" borderId="8" xfId="1" applyNumberFormat="1" applyFont="1" applyFill="1" applyBorder="1" applyAlignment="1" applyProtection="1">
      <alignment vertical="center"/>
    </xf>
    <xf numFmtId="3" fontId="7" fillId="6" borderId="8" xfId="1" applyNumberFormat="1" applyFont="1" applyFill="1" applyBorder="1" applyAlignment="1" applyProtection="1">
      <alignment vertical="center"/>
    </xf>
    <xf numFmtId="0" fontId="9" fillId="0" borderId="1" xfId="5" applyNumberFormat="1" applyFont="1" applyFill="1" applyBorder="1" applyAlignment="1" applyProtection="1">
      <alignment horizontal="center" vertical="center"/>
    </xf>
    <xf numFmtId="0" fontId="7" fillId="4" borderId="1" xfId="5" applyNumberFormat="1" applyFont="1" applyFill="1" applyBorder="1" applyAlignment="1" applyProtection="1">
      <alignment horizontal="center" vertical="center"/>
    </xf>
    <xf numFmtId="0" fontId="10" fillId="2" borderId="0" xfId="5" applyNumberFormat="1" applyFont="1" applyFill="1" applyBorder="1" applyAlignment="1" applyProtection="1">
      <alignment horizontal="right" vertical="center"/>
    </xf>
    <xf numFmtId="0" fontId="4" fillId="2" borderId="0" xfId="3" applyNumberFormat="1" applyFont="1" applyFill="1" applyBorder="1" applyAlignment="1">
      <alignment horizontal="center"/>
    </xf>
    <xf numFmtId="0" fontId="4" fillId="14" borderId="1" xfId="5" applyNumberFormat="1" applyFont="1" applyFill="1" applyBorder="1" applyAlignment="1" applyProtection="1">
      <alignment horizontal="center" vertical="center" wrapText="1"/>
    </xf>
    <xf numFmtId="0" fontId="5" fillId="13" borderId="1" xfId="5" applyNumberFormat="1" applyFont="1" applyFill="1" applyBorder="1" applyAlignment="1" applyProtection="1">
      <alignment horizontal="center" vertical="center" wrapText="1"/>
    </xf>
    <xf numFmtId="0" fontId="6" fillId="13" borderId="1" xfId="5" applyNumberFormat="1" applyFont="1" applyFill="1" applyBorder="1" applyAlignment="1" applyProtection="1">
      <alignment horizontal="center" vertical="center" wrapText="1"/>
    </xf>
    <xf numFmtId="0" fontId="7" fillId="13" borderId="1" xfId="5" applyNumberFormat="1" applyFont="1" applyFill="1" applyBorder="1" applyAlignment="1" applyProtection="1">
      <alignment horizontal="center" vertical="center" wrapText="1"/>
    </xf>
    <xf numFmtId="0" fontId="8" fillId="13" borderId="1" xfId="5" applyNumberFormat="1" applyFont="1" applyFill="1" applyBorder="1" applyAlignment="1" applyProtection="1">
      <alignment horizontal="center" vertical="center" textRotation="90"/>
    </xf>
    <xf numFmtId="3" fontId="5" fillId="8" borderId="2" xfId="4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>
      <alignment horizontal="right" vertical="center"/>
    </xf>
    <xf numFmtId="3" fontId="8" fillId="13" borderId="2" xfId="4" applyNumberFormat="1" applyFont="1" applyFill="1" applyBorder="1" applyAlignment="1" applyProtection="1">
      <alignment horizontal="center" vertical="center" textRotation="90"/>
    </xf>
    <xf numFmtId="3" fontId="9" fillId="2" borderId="2" xfId="4" applyNumberFormat="1" applyFont="1" applyFill="1" applyBorder="1" applyAlignment="1" applyProtection="1">
      <alignment horizontal="center" vertical="center"/>
    </xf>
    <xf numFmtId="3" fontId="7" fillId="6" borderId="2" xfId="4" applyNumberFormat="1" applyFont="1" applyFill="1" applyBorder="1" applyAlignment="1" applyProtection="1">
      <alignment horizontal="center" vertical="center"/>
    </xf>
    <xf numFmtId="3" fontId="5" fillId="8" borderId="6" xfId="4" applyNumberFormat="1" applyFont="1" applyFill="1" applyBorder="1" applyAlignment="1" applyProtection="1">
      <alignment horizontal="center" vertical="center" wrapText="1"/>
    </xf>
    <xf numFmtId="3" fontId="5" fillId="8" borderId="12" xfId="4" applyNumberFormat="1" applyFont="1" applyFill="1" applyBorder="1" applyAlignment="1" applyProtection="1">
      <alignment horizontal="center" vertical="center" wrapText="1"/>
    </xf>
    <xf numFmtId="3" fontId="5" fillId="8" borderId="8" xfId="4" applyNumberFormat="1" applyFont="1" applyFill="1" applyBorder="1" applyAlignment="1" applyProtection="1">
      <alignment horizontal="center" vertical="center" wrapText="1"/>
    </xf>
    <xf numFmtId="3" fontId="5" fillId="8" borderId="5" xfId="4" applyNumberFormat="1" applyFont="1" applyFill="1" applyBorder="1" applyAlignment="1" applyProtection="1">
      <alignment horizontal="center" vertical="center" wrapText="1"/>
    </xf>
    <xf numFmtId="3" fontId="5" fillId="8" borderId="3" xfId="4" applyNumberFormat="1" applyFont="1" applyFill="1" applyBorder="1" applyAlignment="1" applyProtection="1">
      <alignment horizontal="center" vertical="center" wrapText="1"/>
    </xf>
    <xf numFmtId="3" fontId="5" fillId="8" borderId="10" xfId="4" applyNumberFormat="1" applyFont="1" applyFill="1" applyBorder="1" applyAlignment="1" applyProtection="1">
      <alignment horizontal="center" vertical="center" wrapText="1"/>
    </xf>
    <xf numFmtId="3" fontId="5" fillId="8" borderId="7" xfId="4" applyNumberFormat="1" applyFont="1" applyFill="1" applyBorder="1" applyAlignment="1" applyProtection="1">
      <alignment horizontal="center" vertical="center" wrapText="1"/>
    </xf>
    <xf numFmtId="3" fontId="7" fillId="15" borderId="2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Border="1" applyAlignment="1">
      <alignment horizontal="center" vertical="center"/>
    </xf>
    <xf numFmtId="3" fontId="7" fillId="15" borderId="3" xfId="0" applyNumberFormat="1" applyFont="1" applyFill="1" applyBorder="1" applyAlignment="1">
      <alignment horizontal="center" vertical="center"/>
    </xf>
    <xf numFmtId="3" fontId="7" fillId="15" borderId="7" xfId="0" applyNumberFormat="1" applyFont="1" applyFill="1" applyBorder="1" applyAlignment="1">
      <alignment horizontal="center" vertical="center"/>
    </xf>
    <xf numFmtId="3" fontId="7" fillId="15" borderId="8" xfId="0" applyNumberFormat="1" applyFont="1" applyFill="1" applyBorder="1" applyAlignment="1">
      <alignment horizontal="center" vertical="center"/>
    </xf>
    <xf numFmtId="3" fontId="7" fillId="15" borderId="5" xfId="0" applyNumberFormat="1" applyFont="1" applyFill="1" applyBorder="1" applyAlignment="1">
      <alignment horizontal="center" vertical="center"/>
    </xf>
    <xf numFmtId="3" fontId="7" fillId="15" borderId="9" xfId="0" applyNumberFormat="1" applyFont="1" applyFill="1" applyBorder="1" applyAlignment="1">
      <alignment horizontal="center" vertical="center"/>
    </xf>
    <xf numFmtId="3" fontId="7" fillId="15" borderId="4" xfId="0" applyNumberFormat="1" applyFont="1" applyFill="1" applyBorder="1" applyAlignment="1">
      <alignment horizontal="center" vertical="center"/>
    </xf>
    <xf numFmtId="3" fontId="7" fillId="15" borderId="11" xfId="0" applyNumberFormat="1" applyFont="1" applyFill="1" applyBorder="1" applyAlignment="1">
      <alignment horizontal="center" vertical="center"/>
    </xf>
  </cellXfs>
  <cellStyles count="6">
    <cellStyle name="Millares" xfId="1" builtinId="3"/>
    <cellStyle name="Millares 2" xfId="2"/>
    <cellStyle name="Normal" xfId="0" builtinId="0"/>
    <cellStyle name="Normal 2" xfId="3"/>
    <cellStyle name="Normal_Hoja1" xfId="4"/>
    <cellStyle name="Normal_Hoja1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workbookViewId="0">
      <selection activeCell="B3" sqref="B3"/>
    </sheetView>
  </sheetViews>
  <sheetFormatPr baseColWidth="10" defaultColWidth="0" defaultRowHeight="12.75" zeroHeight="1" x14ac:dyDescent="0.2"/>
  <cols>
    <col min="1" max="1" width="1.140625" customWidth="1"/>
    <col min="2" max="2" width="7.28515625" customWidth="1"/>
    <col min="3" max="3" width="11.85546875" customWidth="1"/>
    <col min="4" max="5" width="10.85546875" customWidth="1"/>
    <col min="6" max="6" width="10.42578125" customWidth="1"/>
    <col min="7" max="7" width="10.5703125" customWidth="1"/>
    <col min="8" max="8" width="13.28515625" customWidth="1"/>
    <col min="9" max="9" width="10.85546875" customWidth="1"/>
    <col min="10" max="10" width="15.140625" customWidth="1"/>
  </cols>
  <sheetData>
    <row r="1" spans="1:10" ht="12.75" customHeight="1" x14ac:dyDescent="0.2">
      <c r="A1" s="53" t="s">
        <v>31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2.7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0" x14ac:dyDescent="0.2"/>
    <row r="4" spans="1:10" ht="28.5" customHeight="1" x14ac:dyDescent="0.2">
      <c r="B4" s="54" t="s">
        <v>0</v>
      </c>
      <c r="C4" s="54"/>
      <c r="D4" s="54"/>
      <c r="E4" s="54"/>
      <c r="F4" s="54"/>
      <c r="G4" s="54"/>
      <c r="H4" s="54"/>
      <c r="I4" s="54"/>
    </row>
    <row r="5" spans="1:10" ht="12.75" customHeight="1" x14ac:dyDescent="0.2">
      <c r="B5" s="55" t="s">
        <v>1</v>
      </c>
      <c r="C5" s="55" t="s">
        <v>2</v>
      </c>
      <c r="D5" s="55" t="s">
        <v>3</v>
      </c>
      <c r="E5" s="55" t="s">
        <v>4</v>
      </c>
      <c r="F5" s="55" t="s">
        <v>5</v>
      </c>
      <c r="G5" s="55" t="s">
        <v>6</v>
      </c>
      <c r="H5" s="56" t="s">
        <v>7</v>
      </c>
      <c r="I5" s="57" t="s">
        <v>8</v>
      </c>
    </row>
    <row r="6" spans="1:10" x14ac:dyDescent="0.2">
      <c r="B6" s="55"/>
      <c r="C6" s="55"/>
      <c r="D6" s="55"/>
      <c r="E6" s="55"/>
      <c r="F6" s="55"/>
      <c r="G6" s="55"/>
      <c r="H6" s="55"/>
      <c r="I6" s="55"/>
    </row>
    <row r="7" spans="1:10" ht="12.75" customHeight="1" x14ac:dyDescent="0.2">
      <c r="B7" s="58" t="s">
        <v>9</v>
      </c>
      <c r="C7" s="12" t="s">
        <v>10</v>
      </c>
      <c r="D7" s="1">
        <v>109</v>
      </c>
      <c r="E7" s="1">
        <v>67</v>
      </c>
      <c r="F7" s="1">
        <v>875</v>
      </c>
      <c r="G7" s="1">
        <v>0</v>
      </c>
      <c r="H7" s="1">
        <v>0</v>
      </c>
      <c r="I7" s="2">
        <f>SUM(D7:H7)</f>
        <v>1051</v>
      </c>
    </row>
    <row r="8" spans="1:10" x14ac:dyDescent="0.2">
      <c r="B8" s="58"/>
      <c r="C8" s="12" t="s">
        <v>11</v>
      </c>
      <c r="D8" s="1">
        <v>363</v>
      </c>
      <c r="E8" s="1">
        <v>255</v>
      </c>
      <c r="F8" s="1">
        <v>2831</v>
      </c>
      <c r="G8" s="1">
        <v>0</v>
      </c>
      <c r="H8" s="1">
        <v>0</v>
      </c>
      <c r="I8" s="2">
        <f t="shared" ref="I8:I15" si="0">SUM(D8:H8)</f>
        <v>3449</v>
      </c>
    </row>
    <row r="9" spans="1:10" x14ac:dyDescent="0.2">
      <c r="B9" s="58"/>
      <c r="C9" s="12" t="s">
        <v>12</v>
      </c>
      <c r="D9" s="1">
        <v>1325</v>
      </c>
      <c r="E9" s="1">
        <v>656</v>
      </c>
      <c r="F9" s="1">
        <v>6842</v>
      </c>
      <c r="G9" s="1">
        <v>0</v>
      </c>
      <c r="H9" s="1">
        <v>0</v>
      </c>
      <c r="I9" s="2">
        <f t="shared" si="0"/>
        <v>8823</v>
      </c>
    </row>
    <row r="10" spans="1:10" x14ac:dyDescent="0.2">
      <c r="B10" s="58"/>
      <c r="C10" s="12" t="s">
        <v>13</v>
      </c>
      <c r="D10" s="1">
        <v>1596</v>
      </c>
      <c r="E10" s="1">
        <v>686</v>
      </c>
      <c r="F10" s="1">
        <v>2547</v>
      </c>
      <c r="G10" s="1">
        <v>0</v>
      </c>
      <c r="H10" s="1">
        <v>0</v>
      </c>
      <c r="I10" s="2">
        <f t="shared" si="0"/>
        <v>4829</v>
      </c>
    </row>
    <row r="11" spans="1:10" x14ac:dyDescent="0.2">
      <c r="B11" s="58"/>
      <c r="C11" s="12" t="s">
        <v>14</v>
      </c>
      <c r="D11" s="1">
        <v>4089</v>
      </c>
      <c r="E11" s="1">
        <v>3417</v>
      </c>
      <c r="F11" s="1">
        <v>13596</v>
      </c>
      <c r="G11" s="1">
        <v>0</v>
      </c>
      <c r="H11" s="1">
        <v>0</v>
      </c>
      <c r="I11" s="2">
        <f t="shared" si="0"/>
        <v>21102</v>
      </c>
    </row>
    <row r="12" spans="1:10" x14ac:dyDescent="0.2">
      <c r="B12" s="58"/>
      <c r="C12" s="12" t="s">
        <v>15</v>
      </c>
      <c r="D12" s="1">
        <v>2401</v>
      </c>
      <c r="E12" s="1">
        <v>1748</v>
      </c>
      <c r="F12" s="1">
        <v>8032</v>
      </c>
      <c r="G12" s="1">
        <v>0</v>
      </c>
      <c r="H12" s="1">
        <v>0</v>
      </c>
      <c r="I12" s="2">
        <f t="shared" si="0"/>
        <v>12181</v>
      </c>
    </row>
    <row r="13" spans="1:10" x14ac:dyDescent="0.2">
      <c r="B13" s="58"/>
      <c r="C13" s="12" t="s">
        <v>16</v>
      </c>
      <c r="D13" s="1">
        <v>887</v>
      </c>
      <c r="E13" s="1">
        <v>374</v>
      </c>
      <c r="F13" s="1">
        <v>2690</v>
      </c>
      <c r="G13" s="1">
        <v>0</v>
      </c>
      <c r="H13" s="1">
        <v>0</v>
      </c>
      <c r="I13" s="2">
        <f t="shared" si="0"/>
        <v>3951</v>
      </c>
    </row>
    <row r="14" spans="1:10" x14ac:dyDescent="0.2">
      <c r="B14" s="58"/>
      <c r="C14" s="12" t="s">
        <v>17</v>
      </c>
      <c r="D14" s="1">
        <v>481</v>
      </c>
      <c r="E14" s="1">
        <v>143</v>
      </c>
      <c r="F14" s="1">
        <v>1452</v>
      </c>
      <c r="G14" s="1">
        <v>0</v>
      </c>
      <c r="H14" s="1">
        <v>0</v>
      </c>
      <c r="I14" s="2">
        <f t="shared" si="0"/>
        <v>2076</v>
      </c>
    </row>
    <row r="15" spans="1:10" x14ac:dyDescent="0.2">
      <c r="B15" s="58"/>
      <c r="C15" s="12" t="s">
        <v>18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2">
        <f t="shared" si="0"/>
        <v>0</v>
      </c>
    </row>
    <row r="16" spans="1:10" x14ac:dyDescent="0.2">
      <c r="B16" s="58"/>
      <c r="C16" s="13" t="s">
        <v>19</v>
      </c>
      <c r="D16" s="14">
        <f t="shared" ref="D16:I16" si="1">SUM(D7:D15)</f>
        <v>11251</v>
      </c>
      <c r="E16" s="14">
        <f t="shared" si="1"/>
        <v>7346</v>
      </c>
      <c r="F16" s="14">
        <f t="shared" si="1"/>
        <v>38865</v>
      </c>
      <c r="G16" s="14">
        <f t="shared" si="1"/>
        <v>0</v>
      </c>
      <c r="H16" s="14">
        <f t="shared" si="1"/>
        <v>0</v>
      </c>
      <c r="I16" s="14">
        <f t="shared" si="1"/>
        <v>57462</v>
      </c>
    </row>
    <row r="17" spans="1:9" ht="12.75" customHeight="1" x14ac:dyDescent="0.2">
      <c r="B17" s="58" t="s">
        <v>20</v>
      </c>
      <c r="C17" s="12" t="s">
        <v>10</v>
      </c>
      <c r="D17" s="1">
        <v>94</v>
      </c>
      <c r="E17" s="1">
        <v>66</v>
      </c>
      <c r="F17" s="1">
        <v>824</v>
      </c>
      <c r="G17" s="1">
        <v>0</v>
      </c>
      <c r="H17" s="1">
        <v>0</v>
      </c>
      <c r="I17" s="2">
        <f t="shared" ref="I17:I25" si="2">SUM(D17:H17)</f>
        <v>984</v>
      </c>
    </row>
    <row r="18" spans="1:9" x14ac:dyDescent="0.2">
      <c r="B18" s="58"/>
      <c r="C18" s="12" t="s">
        <v>11</v>
      </c>
      <c r="D18" s="1">
        <v>364</v>
      </c>
      <c r="E18" s="1">
        <v>228</v>
      </c>
      <c r="F18" s="1">
        <v>3012</v>
      </c>
      <c r="G18" s="1">
        <v>0</v>
      </c>
      <c r="H18" s="1">
        <v>0</v>
      </c>
      <c r="I18" s="2">
        <f t="shared" si="2"/>
        <v>3604</v>
      </c>
    </row>
    <row r="19" spans="1:9" x14ac:dyDescent="0.2">
      <c r="B19" s="58"/>
      <c r="C19" s="12" t="s">
        <v>12</v>
      </c>
      <c r="D19" s="1">
        <v>1264</v>
      </c>
      <c r="E19" s="1">
        <v>615</v>
      </c>
      <c r="F19" s="1">
        <v>6352</v>
      </c>
      <c r="G19" s="1">
        <v>0</v>
      </c>
      <c r="H19" s="1">
        <v>0</v>
      </c>
      <c r="I19" s="2">
        <f t="shared" si="2"/>
        <v>8231</v>
      </c>
    </row>
    <row r="20" spans="1:9" x14ac:dyDescent="0.2">
      <c r="B20" s="58"/>
      <c r="C20" s="12" t="s">
        <v>13</v>
      </c>
      <c r="D20" s="1">
        <v>1578</v>
      </c>
      <c r="E20" s="1">
        <v>664</v>
      </c>
      <c r="F20" s="1">
        <v>2942</v>
      </c>
      <c r="G20" s="1">
        <v>0</v>
      </c>
      <c r="H20" s="1">
        <v>0</v>
      </c>
      <c r="I20" s="2">
        <f t="shared" si="2"/>
        <v>5184</v>
      </c>
    </row>
    <row r="21" spans="1:9" x14ac:dyDescent="0.2">
      <c r="B21" s="58"/>
      <c r="C21" s="12" t="s">
        <v>14</v>
      </c>
      <c r="D21" s="1">
        <v>4268</v>
      </c>
      <c r="E21" s="1">
        <v>3145</v>
      </c>
      <c r="F21" s="1">
        <v>17232</v>
      </c>
      <c r="G21" s="1">
        <v>1</v>
      </c>
      <c r="H21" s="1">
        <v>0</v>
      </c>
      <c r="I21" s="2">
        <f t="shared" si="2"/>
        <v>24646</v>
      </c>
    </row>
    <row r="22" spans="1:9" x14ac:dyDescent="0.2">
      <c r="B22" s="58"/>
      <c r="C22" s="12" t="s">
        <v>15</v>
      </c>
      <c r="D22" s="1">
        <v>2527</v>
      </c>
      <c r="E22" s="1">
        <v>1747</v>
      </c>
      <c r="F22" s="1">
        <v>9386</v>
      </c>
      <c r="G22" s="1">
        <v>0</v>
      </c>
      <c r="H22" s="1">
        <v>0</v>
      </c>
      <c r="I22" s="2">
        <f t="shared" si="2"/>
        <v>13660</v>
      </c>
    </row>
    <row r="23" spans="1:9" x14ac:dyDescent="0.2">
      <c r="B23" s="58"/>
      <c r="C23" s="12" t="s">
        <v>16</v>
      </c>
      <c r="D23" s="1">
        <v>1029</v>
      </c>
      <c r="E23" s="1">
        <v>410</v>
      </c>
      <c r="F23" s="1">
        <v>2990</v>
      </c>
      <c r="G23" s="1">
        <v>0</v>
      </c>
      <c r="H23" s="1">
        <v>0</v>
      </c>
      <c r="I23" s="2">
        <f t="shared" si="2"/>
        <v>4429</v>
      </c>
    </row>
    <row r="24" spans="1:9" x14ac:dyDescent="0.2">
      <c r="B24" s="58"/>
      <c r="C24" s="12" t="s">
        <v>17</v>
      </c>
      <c r="D24" s="1">
        <v>709</v>
      </c>
      <c r="E24" s="1">
        <v>197</v>
      </c>
      <c r="F24" s="1">
        <v>1887</v>
      </c>
      <c r="G24" s="1">
        <v>0</v>
      </c>
      <c r="H24" s="1">
        <v>0</v>
      </c>
      <c r="I24" s="2">
        <f t="shared" si="2"/>
        <v>2793</v>
      </c>
    </row>
    <row r="25" spans="1:9" x14ac:dyDescent="0.2">
      <c r="B25" s="58"/>
      <c r="C25" s="12" t="s">
        <v>18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2">
        <f t="shared" si="2"/>
        <v>0</v>
      </c>
    </row>
    <row r="26" spans="1:9" x14ac:dyDescent="0.2">
      <c r="B26" s="58"/>
      <c r="C26" s="13" t="s">
        <v>19</v>
      </c>
      <c r="D26" s="14">
        <f t="shared" ref="D26:I26" si="3">SUM(D17:D25)</f>
        <v>11833</v>
      </c>
      <c r="E26" s="14">
        <f t="shared" si="3"/>
        <v>7072</v>
      </c>
      <c r="F26" s="14">
        <f t="shared" si="3"/>
        <v>44625</v>
      </c>
      <c r="G26" s="14">
        <f t="shared" si="3"/>
        <v>1</v>
      </c>
      <c r="H26" s="14">
        <f t="shared" si="3"/>
        <v>0</v>
      </c>
      <c r="I26" s="14">
        <f t="shared" si="3"/>
        <v>63531</v>
      </c>
    </row>
    <row r="27" spans="1:9" x14ac:dyDescent="0.2">
      <c r="B27" s="50" t="s">
        <v>6</v>
      </c>
      <c r="C27" s="50"/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4">
        <f>SUM(D27:H27)</f>
        <v>0</v>
      </c>
    </row>
    <row r="28" spans="1:9" x14ac:dyDescent="0.2">
      <c r="B28" s="51" t="s">
        <v>8</v>
      </c>
      <c r="C28" s="51"/>
      <c r="D28" s="15">
        <f t="shared" ref="D28:I28" si="4">D16+D26+D27</f>
        <v>23084</v>
      </c>
      <c r="E28" s="15">
        <f t="shared" si="4"/>
        <v>14418</v>
      </c>
      <c r="F28" s="15">
        <f t="shared" si="4"/>
        <v>83490</v>
      </c>
      <c r="G28" s="15">
        <f t="shared" si="4"/>
        <v>1</v>
      </c>
      <c r="H28" s="15">
        <f t="shared" si="4"/>
        <v>0</v>
      </c>
      <c r="I28" s="15">
        <f t="shared" si="4"/>
        <v>120993</v>
      </c>
    </row>
    <row r="29" spans="1:9" ht="15" customHeight="1" x14ac:dyDescent="0.2">
      <c r="A29" s="5"/>
      <c r="B29" s="52" t="s">
        <v>21</v>
      </c>
      <c r="C29" s="52"/>
      <c r="D29" s="52"/>
      <c r="E29" s="52"/>
      <c r="F29" s="52"/>
      <c r="G29" s="52"/>
      <c r="H29" s="52"/>
      <c r="I29" s="52"/>
    </row>
    <row r="30" spans="1:9" x14ac:dyDescent="0.2">
      <c r="F30" s="6"/>
    </row>
    <row r="31" spans="1:9" x14ac:dyDescent="0.2"/>
    <row r="32" spans="1:9" x14ac:dyDescent="0.2"/>
  </sheetData>
  <sheetProtection selectLockedCells="1" selectUnlockedCells="1"/>
  <mergeCells count="15">
    <mergeCell ref="G5:G6"/>
    <mergeCell ref="H5:H6"/>
    <mergeCell ref="I5:I6"/>
    <mergeCell ref="B7:B16"/>
    <mergeCell ref="B17:B26"/>
    <mergeCell ref="B27:C27"/>
    <mergeCell ref="B28:C28"/>
    <mergeCell ref="B29:I29"/>
    <mergeCell ref="A1:J2"/>
    <mergeCell ref="B4:I4"/>
    <mergeCell ref="B5:B6"/>
    <mergeCell ref="C5:C6"/>
    <mergeCell ref="D5:D6"/>
    <mergeCell ref="E5:E6"/>
    <mergeCell ref="F5:F6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I16 I2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6"/>
  <sheetViews>
    <sheetView showGridLines="0" topLeftCell="A2" workbookViewId="0">
      <selection activeCell="T4" sqref="T4"/>
    </sheetView>
  </sheetViews>
  <sheetFormatPr baseColWidth="10" defaultColWidth="0" defaultRowHeight="12.75" zeroHeight="1" x14ac:dyDescent="0.2"/>
  <cols>
    <col min="1" max="1" width="13" customWidth="1"/>
    <col min="2" max="2" width="11.85546875" customWidth="1"/>
    <col min="3" max="3" width="8.7109375" customWidth="1"/>
    <col min="4" max="4" width="8.140625" customWidth="1"/>
    <col min="5" max="5" width="8.5703125" customWidth="1"/>
    <col min="6" max="6" width="9.42578125" customWidth="1"/>
    <col min="7" max="7" width="8.5703125" customWidth="1"/>
    <col min="8" max="8" width="8.42578125" customWidth="1"/>
    <col min="9" max="9" width="8.28515625" customWidth="1"/>
    <col min="10" max="10" width="10.5703125" customWidth="1"/>
    <col min="11" max="11" width="8.42578125" customWidth="1"/>
    <col min="12" max="12" width="8.140625" customWidth="1"/>
    <col min="13" max="13" width="8.7109375" customWidth="1"/>
    <col min="14" max="14" width="9.5703125" customWidth="1"/>
    <col min="15" max="15" width="8.140625" customWidth="1"/>
    <col min="16" max="16" width="8.85546875" customWidth="1"/>
    <col min="17" max="17" width="8.7109375" customWidth="1"/>
    <col min="18" max="18" width="10.42578125" customWidth="1"/>
    <col min="19" max="19" width="8" customWidth="1"/>
    <col min="20" max="20" width="8.5703125" customWidth="1"/>
    <col min="21" max="21" width="8.7109375" customWidth="1"/>
    <col min="22" max="22" width="9.28515625" customWidth="1"/>
    <col min="23" max="23" width="9" customWidth="1"/>
    <col min="24" max="24" width="8.7109375" customWidth="1"/>
    <col min="25" max="25" width="8.5703125" customWidth="1"/>
    <col min="26" max="26" width="8.85546875" customWidth="1"/>
    <col min="27" max="27" width="0.140625" customWidth="1"/>
    <col min="254" max="254" width="3" style="31" customWidth="1"/>
    <col min="255" max="255" width="2.28515625" style="31" customWidth="1"/>
    <col min="256" max="16384" width="0.85546875" hidden="1"/>
  </cols>
  <sheetData>
    <row r="1" spans="1:255" ht="15" customHeight="1" x14ac:dyDescent="0.2">
      <c r="A1" s="53" t="s">
        <v>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</row>
    <row r="2" spans="1:255" ht="12.7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</row>
    <row r="3" spans="1:25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</row>
    <row r="4" spans="1:255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35"/>
      <c r="IT4" s="34"/>
    </row>
    <row r="5" spans="1:255" s="30" customFormat="1" ht="23.25" customHeight="1" x14ac:dyDescent="0.2">
      <c r="A5" s="72"/>
      <c r="B5" s="72" t="s">
        <v>22</v>
      </c>
      <c r="C5" s="71" t="s">
        <v>23</v>
      </c>
      <c r="D5" s="71"/>
      <c r="E5" s="71"/>
      <c r="F5" s="73"/>
      <c r="G5" s="74" t="s">
        <v>24</v>
      </c>
      <c r="H5" s="71"/>
      <c r="I5" s="71"/>
      <c r="J5" s="75"/>
      <c r="K5" s="76" t="s">
        <v>25</v>
      </c>
      <c r="L5" s="71"/>
      <c r="M5" s="71"/>
      <c r="N5" s="73"/>
      <c r="O5" s="74" t="s">
        <v>30</v>
      </c>
      <c r="P5" s="71"/>
      <c r="Q5" s="71"/>
      <c r="R5" s="75"/>
      <c r="S5" s="76" t="s">
        <v>26</v>
      </c>
      <c r="T5" s="71"/>
      <c r="U5" s="71"/>
      <c r="V5" s="73"/>
      <c r="W5" s="77" t="s">
        <v>27</v>
      </c>
      <c r="X5" s="78"/>
      <c r="Y5" s="78"/>
      <c r="Z5" s="79"/>
      <c r="AA5" s="76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29"/>
      <c r="AV5" s="29"/>
      <c r="IT5" s="32"/>
      <c r="IU5" s="32"/>
    </row>
    <row r="6" spans="1:255" s="28" customFormat="1" ht="12.75" customHeight="1" x14ac:dyDescent="0.2">
      <c r="A6" s="59" t="s">
        <v>1</v>
      </c>
      <c r="B6" s="59" t="s">
        <v>2</v>
      </c>
      <c r="C6" s="59" t="s">
        <v>5</v>
      </c>
      <c r="D6" s="59" t="s">
        <v>28</v>
      </c>
      <c r="E6" s="59"/>
      <c r="F6" s="68" t="s">
        <v>8</v>
      </c>
      <c r="G6" s="70" t="s">
        <v>5</v>
      </c>
      <c r="H6" s="59" t="s">
        <v>28</v>
      </c>
      <c r="I6" s="59"/>
      <c r="J6" s="66" t="s">
        <v>8</v>
      </c>
      <c r="K6" s="67" t="s">
        <v>5</v>
      </c>
      <c r="L6" s="59" t="s">
        <v>28</v>
      </c>
      <c r="M6" s="59"/>
      <c r="N6" s="68" t="s">
        <v>8</v>
      </c>
      <c r="O6" s="70" t="s">
        <v>5</v>
      </c>
      <c r="P6" s="59" t="s">
        <v>28</v>
      </c>
      <c r="Q6" s="59"/>
      <c r="R6" s="66" t="s">
        <v>8</v>
      </c>
      <c r="S6" s="67" t="s">
        <v>5</v>
      </c>
      <c r="T6" s="59" t="s">
        <v>28</v>
      </c>
      <c r="U6" s="59"/>
      <c r="V6" s="68" t="s">
        <v>8</v>
      </c>
      <c r="W6" s="69" t="s">
        <v>5</v>
      </c>
      <c r="X6" s="64" t="s">
        <v>28</v>
      </c>
      <c r="Y6" s="64"/>
      <c r="Z6" s="65" t="s">
        <v>8</v>
      </c>
      <c r="AA6" s="67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27"/>
      <c r="AV6" s="27"/>
      <c r="IT6" s="33"/>
      <c r="IU6" s="33"/>
    </row>
    <row r="7" spans="1:255" s="28" customFormat="1" ht="13.5" customHeight="1" x14ac:dyDescent="0.2">
      <c r="A7" s="59"/>
      <c r="B7" s="59"/>
      <c r="C7" s="59"/>
      <c r="D7" s="59"/>
      <c r="E7" s="59" t="s">
        <v>29</v>
      </c>
      <c r="F7" s="68"/>
      <c r="G7" s="70"/>
      <c r="H7" s="59"/>
      <c r="I7" s="59" t="s">
        <v>29</v>
      </c>
      <c r="J7" s="66"/>
      <c r="K7" s="67"/>
      <c r="L7" s="59"/>
      <c r="M7" s="59" t="s">
        <v>29</v>
      </c>
      <c r="N7" s="68"/>
      <c r="O7" s="70"/>
      <c r="P7" s="59"/>
      <c r="Q7" s="59" t="s">
        <v>29</v>
      </c>
      <c r="R7" s="66"/>
      <c r="S7" s="67"/>
      <c r="T7" s="59"/>
      <c r="U7" s="59" t="s">
        <v>29</v>
      </c>
      <c r="V7" s="68"/>
      <c r="W7" s="70"/>
      <c r="X7" s="59"/>
      <c r="Y7" s="59" t="s">
        <v>29</v>
      </c>
      <c r="Z7" s="66"/>
      <c r="AA7" s="67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27"/>
      <c r="AV7" s="27"/>
      <c r="IT7" s="33"/>
      <c r="IU7" s="33"/>
    </row>
    <row r="8" spans="1:255" s="9" customFormat="1" ht="12.75" customHeight="1" x14ac:dyDescent="0.2">
      <c r="A8" s="61" t="s">
        <v>9</v>
      </c>
      <c r="B8" s="16" t="s">
        <v>10</v>
      </c>
      <c r="C8" s="10">
        <v>158</v>
      </c>
      <c r="D8" s="10">
        <v>16</v>
      </c>
      <c r="E8" s="10">
        <v>0</v>
      </c>
      <c r="F8" s="36">
        <f t="shared" ref="F8:F16" si="0">SUM(C8:E8)</f>
        <v>174</v>
      </c>
      <c r="G8" s="40">
        <v>186</v>
      </c>
      <c r="H8" s="10">
        <v>9</v>
      </c>
      <c r="I8" s="10">
        <v>0</v>
      </c>
      <c r="J8" s="46">
        <f t="shared" ref="J8:J16" si="1">SUM(G8:I8)</f>
        <v>195</v>
      </c>
      <c r="K8" s="43">
        <v>268</v>
      </c>
      <c r="L8" s="10">
        <v>108</v>
      </c>
      <c r="M8" s="10">
        <v>0</v>
      </c>
      <c r="N8" s="36">
        <f t="shared" ref="N8:N16" si="2">SUM(K8:M8)</f>
        <v>376</v>
      </c>
      <c r="O8" s="40">
        <v>61</v>
      </c>
      <c r="P8" s="10">
        <v>12</v>
      </c>
      <c r="Q8" s="10">
        <v>0</v>
      </c>
      <c r="R8" s="46">
        <f t="shared" ref="R8:R16" si="3">SUM(O8:Q8)</f>
        <v>73</v>
      </c>
      <c r="S8" s="43">
        <v>0</v>
      </c>
      <c r="T8" s="10">
        <v>6</v>
      </c>
      <c r="U8" s="10">
        <v>0</v>
      </c>
      <c r="V8" s="36">
        <f t="shared" ref="V8:V16" si="4">SUM(S8:U8)</f>
        <v>6</v>
      </c>
      <c r="W8" s="40">
        <v>202</v>
      </c>
      <c r="X8" s="10">
        <v>25</v>
      </c>
      <c r="Y8" s="10">
        <v>0</v>
      </c>
      <c r="Z8" s="46">
        <f t="shared" ref="Z8:Z16" si="5">SUM(W8:Y8)</f>
        <v>227</v>
      </c>
      <c r="AA8" s="43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1"/>
      <c r="AU8" s="8"/>
      <c r="AV8" s="8"/>
      <c r="IT8" s="32"/>
      <c r="IU8" s="32"/>
    </row>
    <row r="9" spans="1:255" s="9" customFormat="1" x14ac:dyDescent="0.2">
      <c r="A9" s="61"/>
      <c r="B9" s="16" t="s">
        <v>11</v>
      </c>
      <c r="C9" s="10">
        <v>629</v>
      </c>
      <c r="D9" s="10">
        <v>96</v>
      </c>
      <c r="E9" s="10">
        <v>0</v>
      </c>
      <c r="F9" s="36">
        <f t="shared" si="0"/>
        <v>725</v>
      </c>
      <c r="G9" s="40">
        <v>710</v>
      </c>
      <c r="H9" s="10">
        <v>116</v>
      </c>
      <c r="I9" s="10">
        <v>0</v>
      </c>
      <c r="J9" s="46">
        <f t="shared" si="1"/>
        <v>826</v>
      </c>
      <c r="K9" s="43">
        <v>430</v>
      </c>
      <c r="L9" s="10">
        <v>193</v>
      </c>
      <c r="M9" s="10">
        <v>0</v>
      </c>
      <c r="N9" s="36">
        <f t="shared" si="2"/>
        <v>623</v>
      </c>
      <c r="O9" s="40">
        <v>287</v>
      </c>
      <c r="P9" s="10">
        <v>49</v>
      </c>
      <c r="Q9" s="10">
        <v>0</v>
      </c>
      <c r="R9" s="46">
        <f t="shared" si="3"/>
        <v>336</v>
      </c>
      <c r="S9" s="43">
        <v>16</v>
      </c>
      <c r="T9" s="10">
        <v>5</v>
      </c>
      <c r="U9" s="10">
        <v>0</v>
      </c>
      <c r="V9" s="36">
        <f t="shared" si="4"/>
        <v>21</v>
      </c>
      <c r="W9" s="40">
        <v>759</v>
      </c>
      <c r="X9" s="10">
        <v>159</v>
      </c>
      <c r="Y9" s="10">
        <v>0</v>
      </c>
      <c r="Z9" s="46">
        <f t="shared" si="5"/>
        <v>918</v>
      </c>
      <c r="AA9" s="43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1"/>
      <c r="AU9" s="8"/>
      <c r="AV9" s="8"/>
      <c r="IT9" s="32"/>
      <c r="IU9" s="32"/>
    </row>
    <row r="10" spans="1:255" s="9" customFormat="1" x14ac:dyDescent="0.2">
      <c r="A10" s="61"/>
      <c r="B10" s="16" t="s">
        <v>12</v>
      </c>
      <c r="C10" s="10">
        <v>1089</v>
      </c>
      <c r="D10" s="10">
        <v>258</v>
      </c>
      <c r="E10" s="10">
        <v>0</v>
      </c>
      <c r="F10" s="36">
        <f t="shared" si="0"/>
        <v>1347</v>
      </c>
      <c r="G10" s="40">
        <v>1859</v>
      </c>
      <c r="H10" s="10">
        <v>351</v>
      </c>
      <c r="I10" s="10">
        <v>0</v>
      </c>
      <c r="J10" s="46">
        <f t="shared" si="1"/>
        <v>2210</v>
      </c>
      <c r="K10" s="43">
        <v>1360</v>
      </c>
      <c r="L10" s="10">
        <v>609</v>
      </c>
      <c r="M10" s="10">
        <v>0</v>
      </c>
      <c r="N10" s="36">
        <f t="shared" si="2"/>
        <v>1969</v>
      </c>
      <c r="O10" s="40">
        <v>144</v>
      </c>
      <c r="P10" s="10">
        <v>160</v>
      </c>
      <c r="Q10" s="10">
        <v>0</v>
      </c>
      <c r="R10" s="46">
        <f t="shared" si="3"/>
        <v>304</v>
      </c>
      <c r="S10" s="43">
        <v>74</v>
      </c>
      <c r="T10" s="10">
        <v>15</v>
      </c>
      <c r="U10" s="10">
        <v>0</v>
      </c>
      <c r="V10" s="36">
        <f t="shared" si="4"/>
        <v>89</v>
      </c>
      <c r="W10" s="40">
        <v>2316</v>
      </c>
      <c r="X10" s="10">
        <v>588</v>
      </c>
      <c r="Y10" s="10">
        <v>0</v>
      </c>
      <c r="Z10" s="46">
        <f t="shared" si="5"/>
        <v>2904</v>
      </c>
      <c r="AA10" s="43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1"/>
      <c r="AU10" s="8"/>
      <c r="AV10" s="8"/>
      <c r="IT10" s="32"/>
      <c r="IU10" s="32"/>
    </row>
    <row r="11" spans="1:255" s="9" customFormat="1" x14ac:dyDescent="0.2">
      <c r="A11" s="61"/>
      <c r="B11" s="16" t="s">
        <v>13</v>
      </c>
      <c r="C11" s="10">
        <v>213</v>
      </c>
      <c r="D11" s="10">
        <v>221</v>
      </c>
      <c r="E11" s="10">
        <v>0</v>
      </c>
      <c r="F11" s="36">
        <f t="shared" si="0"/>
        <v>434</v>
      </c>
      <c r="G11" s="40">
        <v>457</v>
      </c>
      <c r="H11" s="10">
        <v>443</v>
      </c>
      <c r="I11" s="10">
        <v>0</v>
      </c>
      <c r="J11" s="46">
        <f t="shared" si="1"/>
        <v>900</v>
      </c>
      <c r="K11" s="43">
        <v>359</v>
      </c>
      <c r="L11" s="10">
        <v>404</v>
      </c>
      <c r="M11" s="10">
        <v>0</v>
      </c>
      <c r="N11" s="36">
        <f t="shared" si="2"/>
        <v>763</v>
      </c>
      <c r="O11" s="40">
        <v>955</v>
      </c>
      <c r="P11" s="10">
        <v>667</v>
      </c>
      <c r="Q11" s="10">
        <v>0</v>
      </c>
      <c r="R11" s="46">
        <f t="shared" si="3"/>
        <v>1622</v>
      </c>
      <c r="S11" s="43">
        <v>23</v>
      </c>
      <c r="T11" s="10">
        <v>8</v>
      </c>
      <c r="U11" s="10">
        <v>0</v>
      </c>
      <c r="V11" s="36">
        <f t="shared" si="4"/>
        <v>31</v>
      </c>
      <c r="W11" s="40">
        <v>540</v>
      </c>
      <c r="X11" s="10">
        <v>539</v>
      </c>
      <c r="Y11" s="10">
        <v>0</v>
      </c>
      <c r="Z11" s="46">
        <f t="shared" si="5"/>
        <v>1079</v>
      </c>
      <c r="AA11" s="43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1"/>
      <c r="AU11" s="8"/>
      <c r="AV11" s="8"/>
      <c r="IT11" s="32"/>
      <c r="IU11" s="32"/>
    </row>
    <row r="12" spans="1:255" s="9" customFormat="1" x14ac:dyDescent="0.2">
      <c r="A12" s="61"/>
      <c r="B12" s="16" t="s">
        <v>14</v>
      </c>
      <c r="C12" s="10">
        <v>2706</v>
      </c>
      <c r="D12" s="10">
        <v>1325</v>
      </c>
      <c r="E12" s="10">
        <v>0</v>
      </c>
      <c r="F12" s="36">
        <f t="shared" si="0"/>
        <v>4031</v>
      </c>
      <c r="G12" s="40">
        <v>4088</v>
      </c>
      <c r="H12" s="10">
        <v>1752</v>
      </c>
      <c r="I12" s="10">
        <v>0</v>
      </c>
      <c r="J12" s="46">
        <f t="shared" si="1"/>
        <v>5840</v>
      </c>
      <c r="K12" s="43">
        <v>3112</v>
      </c>
      <c r="L12" s="10">
        <v>1910</v>
      </c>
      <c r="M12" s="10">
        <v>0</v>
      </c>
      <c r="N12" s="36">
        <f t="shared" si="2"/>
        <v>5022</v>
      </c>
      <c r="O12" s="40">
        <v>1122</v>
      </c>
      <c r="P12" s="10">
        <v>649</v>
      </c>
      <c r="Q12" s="10">
        <v>0</v>
      </c>
      <c r="R12" s="46">
        <f t="shared" si="3"/>
        <v>1771</v>
      </c>
      <c r="S12" s="43">
        <v>117</v>
      </c>
      <c r="T12" s="10">
        <v>56</v>
      </c>
      <c r="U12" s="10">
        <v>0</v>
      </c>
      <c r="V12" s="36">
        <f t="shared" si="4"/>
        <v>173</v>
      </c>
      <c r="W12" s="40">
        <v>2451</v>
      </c>
      <c r="X12" s="10">
        <v>1814</v>
      </c>
      <c r="Y12" s="10">
        <v>0</v>
      </c>
      <c r="Z12" s="46">
        <f t="shared" si="5"/>
        <v>4265</v>
      </c>
      <c r="AA12" s="43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1"/>
      <c r="AU12" s="8"/>
      <c r="AV12" s="8"/>
      <c r="IT12" s="32"/>
      <c r="IU12" s="32"/>
    </row>
    <row r="13" spans="1:255" s="9" customFormat="1" x14ac:dyDescent="0.2">
      <c r="A13" s="61"/>
      <c r="B13" s="16" t="s">
        <v>15</v>
      </c>
      <c r="C13" s="10">
        <v>1421</v>
      </c>
      <c r="D13" s="10">
        <v>670</v>
      </c>
      <c r="E13" s="10">
        <v>0</v>
      </c>
      <c r="F13" s="36">
        <f t="shared" si="0"/>
        <v>2091</v>
      </c>
      <c r="G13" s="40">
        <v>2373</v>
      </c>
      <c r="H13" s="10">
        <v>1034</v>
      </c>
      <c r="I13" s="10">
        <v>0</v>
      </c>
      <c r="J13" s="46">
        <f t="shared" si="1"/>
        <v>3407</v>
      </c>
      <c r="K13" s="43">
        <v>1376</v>
      </c>
      <c r="L13" s="10">
        <v>958</v>
      </c>
      <c r="M13" s="10">
        <v>0</v>
      </c>
      <c r="N13" s="36">
        <f t="shared" si="2"/>
        <v>2334</v>
      </c>
      <c r="O13" s="40">
        <v>646</v>
      </c>
      <c r="P13" s="10">
        <v>161</v>
      </c>
      <c r="Q13" s="10">
        <v>0</v>
      </c>
      <c r="R13" s="46">
        <f t="shared" si="3"/>
        <v>807</v>
      </c>
      <c r="S13" s="43">
        <v>70</v>
      </c>
      <c r="T13" s="10">
        <v>58</v>
      </c>
      <c r="U13" s="10">
        <v>0</v>
      </c>
      <c r="V13" s="36">
        <f t="shared" si="4"/>
        <v>128</v>
      </c>
      <c r="W13" s="40">
        <v>2146</v>
      </c>
      <c r="X13" s="10">
        <v>1268</v>
      </c>
      <c r="Y13" s="10">
        <v>0</v>
      </c>
      <c r="Z13" s="46">
        <f t="shared" si="5"/>
        <v>3414</v>
      </c>
      <c r="AA13" s="43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1"/>
      <c r="AU13" s="8"/>
      <c r="AV13" s="8"/>
      <c r="IT13" s="32"/>
      <c r="IU13" s="32"/>
    </row>
    <row r="14" spans="1:255" s="9" customFormat="1" x14ac:dyDescent="0.2">
      <c r="A14" s="61"/>
      <c r="B14" s="16" t="s">
        <v>16</v>
      </c>
      <c r="C14" s="10">
        <v>292</v>
      </c>
      <c r="D14" s="10">
        <v>138</v>
      </c>
      <c r="E14" s="10">
        <v>0</v>
      </c>
      <c r="F14" s="36">
        <f t="shared" si="0"/>
        <v>430</v>
      </c>
      <c r="G14" s="40">
        <v>894</v>
      </c>
      <c r="H14" s="10">
        <v>311</v>
      </c>
      <c r="I14" s="10">
        <v>0</v>
      </c>
      <c r="J14" s="46">
        <f t="shared" si="1"/>
        <v>1205</v>
      </c>
      <c r="K14" s="43">
        <v>195</v>
      </c>
      <c r="L14" s="10">
        <v>139</v>
      </c>
      <c r="M14" s="10">
        <v>0</v>
      </c>
      <c r="N14" s="36">
        <f t="shared" si="2"/>
        <v>334</v>
      </c>
      <c r="O14" s="40">
        <v>510</v>
      </c>
      <c r="P14" s="10">
        <v>315</v>
      </c>
      <c r="Q14" s="10">
        <v>0</v>
      </c>
      <c r="R14" s="46">
        <f t="shared" si="3"/>
        <v>825</v>
      </c>
      <c r="S14" s="43">
        <v>29</v>
      </c>
      <c r="T14" s="10">
        <v>24</v>
      </c>
      <c r="U14" s="10">
        <v>0</v>
      </c>
      <c r="V14" s="36">
        <f t="shared" si="4"/>
        <v>53</v>
      </c>
      <c r="W14" s="40">
        <v>770</v>
      </c>
      <c r="X14" s="10">
        <v>334</v>
      </c>
      <c r="Y14" s="10">
        <v>0</v>
      </c>
      <c r="Z14" s="46">
        <f t="shared" si="5"/>
        <v>1104</v>
      </c>
      <c r="AA14" s="43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1"/>
      <c r="AU14" s="8"/>
      <c r="AV14" s="8"/>
      <c r="IT14" s="32"/>
      <c r="IU14" s="32"/>
    </row>
    <row r="15" spans="1:255" s="9" customFormat="1" x14ac:dyDescent="0.2">
      <c r="A15" s="61"/>
      <c r="B15" s="16" t="s">
        <v>17</v>
      </c>
      <c r="C15" s="10">
        <v>183</v>
      </c>
      <c r="D15" s="10">
        <v>109</v>
      </c>
      <c r="E15" s="10">
        <v>0</v>
      </c>
      <c r="F15" s="36">
        <f t="shared" si="0"/>
        <v>292</v>
      </c>
      <c r="G15" s="40">
        <v>417</v>
      </c>
      <c r="H15" s="10">
        <v>121</v>
      </c>
      <c r="I15" s="10">
        <v>0</v>
      </c>
      <c r="J15" s="46">
        <f t="shared" si="1"/>
        <v>538</v>
      </c>
      <c r="K15" s="43">
        <v>68</v>
      </c>
      <c r="L15" s="10">
        <v>70</v>
      </c>
      <c r="M15" s="10">
        <v>0</v>
      </c>
      <c r="N15" s="36">
        <f t="shared" si="2"/>
        <v>138</v>
      </c>
      <c r="O15" s="40">
        <v>290</v>
      </c>
      <c r="P15" s="10">
        <v>158</v>
      </c>
      <c r="Q15" s="10">
        <v>0</v>
      </c>
      <c r="R15" s="46">
        <f t="shared" si="3"/>
        <v>448</v>
      </c>
      <c r="S15" s="43">
        <v>36</v>
      </c>
      <c r="T15" s="10">
        <v>14</v>
      </c>
      <c r="U15" s="10">
        <v>0</v>
      </c>
      <c r="V15" s="36">
        <f t="shared" si="4"/>
        <v>50</v>
      </c>
      <c r="W15" s="40">
        <v>458</v>
      </c>
      <c r="X15" s="10">
        <v>152</v>
      </c>
      <c r="Y15" s="10">
        <v>0</v>
      </c>
      <c r="Z15" s="46">
        <f t="shared" si="5"/>
        <v>610</v>
      </c>
      <c r="AA15" s="43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1"/>
      <c r="AU15" s="8"/>
      <c r="AV15" s="8"/>
      <c r="IT15" s="32"/>
      <c r="IU15" s="32"/>
    </row>
    <row r="16" spans="1:255" s="9" customFormat="1" x14ac:dyDescent="0.2">
      <c r="A16" s="61"/>
      <c r="B16" s="16" t="s">
        <v>18</v>
      </c>
      <c r="C16" s="10">
        <v>0</v>
      </c>
      <c r="D16" s="10">
        <v>0</v>
      </c>
      <c r="E16" s="10">
        <v>0</v>
      </c>
      <c r="F16" s="36">
        <f t="shared" si="0"/>
        <v>0</v>
      </c>
      <c r="G16" s="40">
        <v>0</v>
      </c>
      <c r="H16" s="10">
        <v>0</v>
      </c>
      <c r="I16" s="10">
        <v>0</v>
      </c>
      <c r="J16" s="46">
        <f t="shared" si="1"/>
        <v>0</v>
      </c>
      <c r="K16" s="43">
        <v>0</v>
      </c>
      <c r="L16" s="10">
        <v>0</v>
      </c>
      <c r="M16" s="10">
        <v>0</v>
      </c>
      <c r="N16" s="36">
        <f t="shared" si="2"/>
        <v>0</v>
      </c>
      <c r="O16" s="40">
        <v>0</v>
      </c>
      <c r="P16" s="10">
        <v>0</v>
      </c>
      <c r="Q16" s="10">
        <v>0</v>
      </c>
      <c r="R16" s="46">
        <f t="shared" si="3"/>
        <v>0</v>
      </c>
      <c r="S16" s="43">
        <v>0</v>
      </c>
      <c r="T16" s="10">
        <v>0</v>
      </c>
      <c r="U16" s="10">
        <v>0</v>
      </c>
      <c r="V16" s="36">
        <f t="shared" si="4"/>
        <v>0</v>
      </c>
      <c r="W16" s="40">
        <v>0</v>
      </c>
      <c r="X16" s="10">
        <v>0</v>
      </c>
      <c r="Y16" s="10">
        <v>0</v>
      </c>
      <c r="Z16" s="46">
        <f t="shared" si="5"/>
        <v>0</v>
      </c>
      <c r="AA16" s="43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1"/>
      <c r="AU16" s="8"/>
      <c r="AV16" s="8"/>
      <c r="IT16" s="32"/>
      <c r="IU16" s="32"/>
    </row>
    <row r="17" spans="1:255" s="20" customFormat="1" x14ac:dyDescent="0.2">
      <c r="A17" s="61"/>
      <c r="B17" s="17" t="s">
        <v>19</v>
      </c>
      <c r="C17" s="18">
        <f>SUM(C8:C16)</f>
        <v>6691</v>
      </c>
      <c r="D17" s="18">
        <f t="shared" ref="D17:Z17" si="6">SUM(D8:D16)</f>
        <v>2833</v>
      </c>
      <c r="E17" s="18">
        <f t="shared" si="6"/>
        <v>0</v>
      </c>
      <c r="F17" s="37">
        <f t="shared" si="6"/>
        <v>9524</v>
      </c>
      <c r="G17" s="41">
        <f t="shared" si="6"/>
        <v>10984</v>
      </c>
      <c r="H17" s="18">
        <f t="shared" si="6"/>
        <v>4137</v>
      </c>
      <c r="I17" s="18">
        <f t="shared" si="6"/>
        <v>0</v>
      </c>
      <c r="J17" s="47">
        <f t="shared" si="6"/>
        <v>15121</v>
      </c>
      <c r="K17" s="44">
        <f t="shared" si="6"/>
        <v>7168</v>
      </c>
      <c r="L17" s="18">
        <f t="shared" si="6"/>
        <v>4391</v>
      </c>
      <c r="M17" s="18">
        <f t="shared" si="6"/>
        <v>0</v>
      </c>
      <c r="N17" s="37">
        <f t="shared" si="6"/>
        <v>11559</v>
      </c>
      <c r="O17" s="41">
        <f t="shared" si="6"/>
        <v>4015</v>
      </c>
      <c r="P17" s="18">
        <f t="shared" si="6"/>
        <v>2171</v>
      </c>
      <c r="Q17" s="18">
        <f t="shared" si="6"/>
        <v>0</v>
      </c>
      <c r="R17" s="47">
        <f t="shared" si="6"/>
        <v>6186</v>
      </c>
      <c r="S17" s="44">
        <f t="shared" si="6"/>
        <v>365</v>
      </c>
      <c r="T17" s="18">
        <f t="shared" si="6"/>
        <v>186</v>
      </c>
      <c r="U17" s="18">
        <f t="shared" si="6"/>
        <v>0</v>
      </c>
      <c r="V17" s="37">
        <f t="shared" si="6"/>
        <v>551</v>
      </c>
      <c r="W17" s="41">
        <f t="shared" si="6"/>
        <v>9642</v>
      </c>
      <c r="X17" s="18">
        <f t="shared" si="6"/>
        <v>4879</v>
      </c>
      <c r="Y17" s="18">
        <f t="shared" si="6"/>
        <v>0</v>
      </c>
      <c r="Z17" s="47">
        <f t="shared" si="6"/>
        <v>14521</v>
      </c>
      <c r="AA17" s="44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9"/>
      <c r="AV17" s="19"/>
      <c r="IT17" s="32"/>
      <c r="IU17" s="32"/>
    </row>
    <row r="18" spans="1:255" s="9" customFormat="1" ht="12.75" customHeight="1" x14ac:dyDescent="0.2">
      <c r="A18" s="61" t="s">
        <v>20</v>
      </c>
      <c r="B18" s="16" t="s">
        <v>10</v>
      </c>
      <c r="C18" s="10">
        <v>138</v>
      </c>
      <c r="D18" s="10">
        <v>12</v>
      </c>
      <c r="E18" s="10">
        <v>0</v>
      </c>
      <c r="F18" s="36">
        <f t="shared" ref="F18:F26" si="7">SUM(C18:E18)</f>
        <v>150</v>
      </c>
      <c r="G18" s="40">
        <v>167</v>
      </c>
      <c r="H18" s="10">
        <v>10</v>
      </c>
      <c r="I18" s="10">
        <v>0</v>
      </c>
      <c r="J18" s="46">
        <f t="shared" ref="J18:J26" si="8">SUM(G18:I18)</f>
        <v>177</v>
      </c>
      <c r="K18" s="43">
        <v>244</v>
      </c>
      <c r="L18" s="10">
        <v>102</v>
      </c>
      <c r="M18" s="10">
        <v>0</v>
      </c>
      <c r="N18" s="36">
        <f t="shared" ref="N18:N26" si="9">SUM(K18:M18)</f>
        <v>346</v>
      </c>
      <c r="O18" s="40">
        <v>65</v>
      </c>
      <c r="P18" s="10">
        <v>9</v>
      </c>
      <c r="Q18" s="10">
        <v>0</v>
      </c>
      <c r="R18" s="46">
        <f t="shared" ref="R18:R26" si="10">SUM(O18:Q18)</f>
        <v>74</v>
      </c>
      <c r="S18" s="43">
        <v>4</v>
      </c>
      <c r="T18" s="10">
        <v>4</v>
      </c>
      <c r="U18" s="10">
        <v>0</v>
      </c>
      <c r="V18" s="36">
        <f t="shared" ref="V18:V26" si="11">SUM(S18:U18)</f>
        <v>8</v>
      </c>
      <c r="W18" s="40">
        <v>206</v>
      </c>
      <c r="X18" s="10">
        <v>23</v>
      </c>
      <c r="Y18" s="10">
        <v>0</v>
      </c>
      <c r="Z18" s="46">
        <f t="shared" ref="Z18:Z26" si="12">SUM(W18:Y18)</f>
        <v>229</v>
      </c>
      <c r="AA18" s="43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1"/>
      <c r="AU18" s="8"/>
      <c r="AV18" s="8"/>
      <c r="IT18" s="32"/>
      <c r="IU18" s="32"/>
    </row>
    <row r="19" spans="1:255" s="9" customFormat="1" x14ac:dyDescent="0.2">
      <c r="A19" s="61"/>
      <c r="B19" s="16" t="s">
        <v>11</v>
      </c>
      <c r="C19" s="10">
        <v>598</v>
      </c>
      <c r="D19" s="10">
        <v>89</v>
      </c>
      <c r="E19" s="10">
        <v>0</v>
      </c>
      <c r="F19" s="36">
        <f t="shared" si="7"/>
        <v>687</v>
      </c>
      <c r="G19" s="40">
        <v>673</v>
      </c>
      <c r="H19" s="10">
        <v>114</v>
      </c>
      <c r="I19" s="10">
        <v>0</v>
      </c>
      <c r="J19" s="46">
        <f t="shared" si="8"/>
        <v>787</v>
      </c>
      <c r="K19" s="43">
        <v>456</v>
      </c>
      <c r="L19" s="10">
        <v>162</v>
      </c>
      <c r="M19" s="10">
        <v>0</v>
      </c>
      <c r="N19" s="36">
        <f t="shared" si="9"/>
        <v>618</v>
      </c>
      <c r="O19" s="40">
        <v>242</v>
      </c>
      <c r="P19" s="10">
        <v>47</v>
      </c>
      <c r="Q19" s="10">
        <v>0</v>
      </c>
      <c r="R19" s="46">
        <f t="shared" si="10"/>
        <v>289</v>
      </c>
      <c r="S19" s="43">
        <v>29</v>
      </c>
      <c r="T19" s="10">
        <v>2</v>
      </c>
      <c r="U19" s="10">
        <v>0</v>
      </c>
      <c r="V19" s="36">
        <f t="shared" si="11"/>
        <v>31</v>
      </c>
      <c r="W19" s="40">
        <v>1014</v>
      </c>
      <c r="X19" s="10">
        <v>178</v>
      </c>
      <c r="Y19" s="10">
        <v>0</v>
      </c>
      <c r="Z19" s="46">
        <f t="shared" si="12"/>
        <v>1192</v>
      </c>
      <c r="AA19" s="43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1"/>
      <c r="AU19" s="8"/>
      <c r="AV19" s="8"/>
      <c r="IT19" s="32"/>
      <c r="IU19" s="32"/>
    </row>
    <row r="20" spans="1:255" s="9" customFormat="1" x14ac:dyDescent="0.2">
      <c r="A20" s="61"/>
      <c r="B20" s="16" t="s">
        <v>12</v>
      </c>
      <c r="C20" s="10">
        <v>1010</v>
      </c>
      <c r="D20" s="10">
        <v>223</v>
      </c>
      <c r="E20" s="10">
        <v>0</v>
      </c>
      <c r="F20" s="36">
        <f t="shared" si="7"/>
        <v>1233</v>
      </c>
      <c r="G20" s="40">
        <v>1778</v>
      </c>
      <c r="H20" s="10">
        <v>315</v>
      </c>
      <c r="I20" s="10">
        <v>0</v>
      </c>
      <c r="J20" s="46">
        <f t="shared" si="8"/>
        <v>2093</v>
      </c>
      <c r="K20" s="43">
        <v>1246</v>
      </c>
      <c r="L20" s="10">
        <v>584</v>
      </c>
      <c r="M20" s="10">
        <v>0</v>
      </c>
      <c r="N20" s="36">
        <f t="shared" si="9"/>
        <v>1830</v>
      </c>
      <c r="O20" s="40">
        <v>131</v>
      </c>
      <c r="P20" s="10">
        <v>164</v>
      </c>
      <c r="Q20" s="10">
        <v>0</v>
      </c>
      <c r="R20" s="46">
        <f t="shared" si="10"/>
        <v>295</v>
      </c>
      <c r="S20" s="43">
        <v>61</v>
      </c>
      <c r="T20" s="10">
        <v>11</v>
      </c>
      <c r="U20" s="10">
        <v>0</v>
      </c>
      <c r="V20" s="36">
        <f t="shared" si="11"/>
        <v>72</v>
      </c>
      <c r="W20" s="40">
        <v>2126</v>
      </c>
      <c r="X20" s="10">
        <v>582</v>
      </c>
      <c r="Y20" s="10">
        <v>0</v>
      </c>
      <c r="Z20" s="46">
        <f t="shared" si="12"/>
        <v>2708</v>
      </c>
      <c r="AA20" s="43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1"/>
      <c r="AU20" s="8"/>
      <c r="AV20" s="8"/>
      <c r="IT20" s="32"/>
      <c r="IU20" s="32"/>
    </row>
    <row r="21" spans="1:255" s="9" customFormat="1" x14ac:dyDescent="0.2">
      <c r="A21" s="61"/>
      <c r="B21" s="16" t="s">
        <v>13</v>
      </c>
      <c r="C21" s="10">
        <v>193</v>
      </c>
      <c r="D21" s="10">
        <v>212</v>
      </c>
      <c r="E21" s="10">
        <v>0</v>
      </c>
      <c r="F21" s="36">
        <f t="shared" si="7"/>
        <v>405</v>
      </c>
      <c r="G21" s="40">
        <v>448</v>
      </c>
      <c r="H21" s="10">
        <v>446</v>
      </c>
      <c r="I21" s="10">
        <v>0</v>
      </c>
      <c r="J21" s="46">
        <f t="shared" si="8"/>
        <v>894</v>
      </c>
      <c r="K21" s="43">
        <v>305</v>
      </c>
      <c r="L21" s="10">
        <v>389</v>
      </c>
      <c r="M21" s="10">
        <v>0</v>
      </c>
      <c r="N21" s="36">
        <f t="shared" si="9"/>
        <v>694</v>
      </c>
      <c r="O21" s="40">
        <v>1457</v>
      </c>
      <c r="P21" s="10">
        <v>625</v>
      </c>
      <c r="Q21" s="10">
        <v>0</v>
      </c>
      <c r="R21" s="46">
        <f t="shared" si="10"/>
        <v>2082</v>
      </c>
      <c r="S21" s="43">
        <v>16</v>
      </c>
      <c r="T21" s="10">
        <v>4</v>
      </c>
      <c r="U21" s="10">
        <v>0</v>
      </c>
      <c r="V21" s="36">
        <f t="shared" si="11"/>
        <v>20</v>
      </c>
      <c r="W21" s="40">
        <v>523</v>
      </c>
      <c r="X21" s="10">
        <v>566</v>
      </c>
      <c r="Y21" s="10">
        <v>0</v>
      </c>
      <c r="Z21" s="46">
        <f t="shared" si="12"/>
        <v>1089</v>
      </c>
      <c r="AA21" s="43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1"/>
      <c r="AU21" s="8"/>
      <c r="AV21" s="8"/>
      <c r="IT21" s="32"/>
      <c r="IU21" s="32"/>
    </row>
    <row r="22" spans="1:255" s="9" customFormat="1" x14ac:dyDescent="0.2">
      <c r="A22" s="61"/>
      <c r="B22" s="16" t="s">
        <v>14</v>
      </c>
      <c r="C22" s="10">
        <v>3686</v>
      </c>
      <c r="D22" s="10">
        <v>1176</v>
      </c>
      <c r="E22" s="10">
        <v>0</v>
      </c>
      <c r="F22" s="36">
        <f t="shared" si="7"/>
        <v>4862</v>
      </c>
      <c r="G22" s="40">
        <v>4672</v>
      </c>
      <c r="H22" s="10">
        <v>1642</v>
      </c>
      <c r="I22" s="10">
        <v>0</v>
      </c>
      <c r="J22" s="46">
        <f t="shared" si="8"/>
        <v>6314</v>
      </c>
      <c r="K22" s="43">
        <v>3171</v>
      </c>
      <c r="L22" s="10">
        <v>1945</v>
      </c>
      <c r="M22" s="10">
        <v>0</v>
      </c>
      <c r="N22" s="36">
        <f t="shared" si="9"/>
        <v>5116</v>
      </c>
      <c r="O22" s="40">
        <v>1270</v>
      </c>
      <c r="P22" s="10">
        <v>696</v>
      </c>
      <c r="Q22" s="10">
        <v>0</v>
      </c>
      <c r="R22" s="46">
        <f t="shared" si="10"/>
        <v>1966</v>
      </c>
      <c r="S22" s="43">
        <v>165</v>
      </c>
      <c r="T22" s="10">
        <v>61</v>
      </c>
      <c r="U22" s="10">
        <v>0</v>
      </c>
      <c r="V22" s="36">
        <f t="shared" si="11"/>
        <v>226</v>
      </c>
      <c r="W22" s="40">
        <v>4268</v>
      </c>
      <c r="X22" s="10">
        <v>1894</v>
      </c>
      <c r="Y22" s="10">
        <v>0</v>
      </c>
      <c r="Z22" s="46">
        <f t="shared" si="12"/>
        <v>6162</v>
      </c>
      <c r="AA22" s="43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1"/>
      <c r="AU22" s="8"/>
      <c r="AV22" s="8"/>
      <c r="IT22" s="32"/>
      <c r="IU22" s="32"/>
    </row>
    <row r="23" spans="1:255" s="9" customFormat="1" x14ac:dyDescent="0.2">
      <c r="A23" s="61"/>
      <c r="B23" s="16" t="s">
        <v>15</v>
      </c>
      <c r="C23" s="10">
        <v>1576</v>
      </c>
      <c r="D23" s="10">
        <v>661</v>
      </c>
      <c r="E23" s="10">
        <v>0</v>
      </c>
      <c r="F23" s="36">
        <f t="shared" si="7"/>
        <v>2237</v>
      </c>
      <c r="G23" s="40">
        <v>2737</v>
      </c>
      <c r="H23" s="10">
        <v>1114</v>
      </c>
      <c r="I23" s="10">
        <v>0</v>
      </c>
      <c r="J23" s="46">
        <f t="shared" si="8"/>
        <v>3851</v>
      </c>
      <c r="K23" s="43">
        <v>1363</v>
      </c>
      <c r="L23" s="10">
        <v>959</v>
      </c>
      <c r="M23" s="10">
        <v>0</v>
      </c>
      <c r="N23" s="36">
        <f t="shared" si="9"/>
        <v>2322</v>
      </c>
      <c r="O23" s="40">
        <v>587</v>
      </c>
      <c r="P23" s="10">
        <v>161</v>
      </c>
      <c r="Q23" s="10">
        <v>0</v>
      </c>
      <c r="R23" s="46">
        <f t="shared" si="10"/>
        <v>748</v>
      </c>
      <c r="S23" s="43">
        <v>96</v>
      </c>
      <c r="T23" s="10">
        <v>51</v>
      </c>
      <c r="U23" s="10">
        <v>0</v>
      </c>
      <c r="V23" s="36">
        <f t="shared" si="11"/>
        <v>147</v>
      </c>
      <c r="W23" s="40">
        <v>3027</v>
      </c>
      <c r="X23" s="10">
        <v>1328</v>
      </c>
      <c r="Y23" s="10">
        <v>0</v>
      </c>
      <c r="Z23" s="46">
        <f t="shared" si="12"/>
        <v>4355</v>
      </c>
      <c r="AA23" s="43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1"/>
      <c r="AU23" s="8"/>
      <c r="AV23" s="8"/>
      <c r="IT23" s="32"/>
      <c r="IU23" s="32"/>
    </row>
    <row r="24" spans="1:255" s="9" customFormat="1" x14ac:dyDescent="0.2">
      <c r="A24" s="61"/>
      <c r="B24" s="16" t="s">
        <v>16</v>
      </c>
      <c r="C24" s="10">
        <v>319</v>
      </c>
      <c r="D24" s="10">
        <v>189</v>
      </c>
      <c r="E24" s="10">
        <v>0</v>
      </c>
      <c r="F24" s="36">
        <f t="shared" si="7"/>
        <v>508</v>
      </c>
      <c r="G24" s="40">
        <v>907</v>
      </c>
      <c r="H24" s="10">
        <v>329</v>
      </c>
      <c r="I24" s="10">
        <v>0</v>
      </c>
      <c r="J24" s="46">
        <f t="shared" si="8"/>
        <v>1236</v>
      </c>
      <c r="K24" s="43">
        <v>188</v>
      </c>
      <c r="L24" s="10">
        <v>125</v>
      </c>
      <c r="M24" s="10">
        <v>0</v>
      </c>
      <c r="N24" s="36">
        <f t="shared" si="9"/>
        <v>313</v>
      </c>
      <c r="O24" s="40">
        <v>567</v>
      </c>
      <c r="P24" s="10">
        <v>331</v>
      </c>
      <c r="Q24" s="10">
        <v>0</v>
      </c>
      <c r="R24" s="46">
        <f t="shared" si="10"/>
        <v>898</v>
      </c>
      <c r="S24" s="43">
        <v>45</v>
      </c>
      <c r="T24" s="10">
        <v>20</v>
      </c>
      <c r="U24" s="10">
        <v>0</v>
      </c>
      <c r="V24" s="36">
        <f t="shared" si="11"/>
        <v>65</v>
      </c>
      <c r="W24" s="40">
        <v>964</v>
      </c>
      <c r="X24" s="10">
        <v>445</v>
      </c>
      <c r="Y24" s="10">
        <v>0</v>
      </c>
      <c r="Z24" s="46">
        <f t="shared" si="12"/>
        <v>1409</v>
      </c>
      <c r="AA24" s="43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1"/>
      <c r="AU24" s="8"/>
      <c r="AV24" s="8"/>
      <c r="IT24" s="32"/>
      <c r="IU24" s="32"/>
    </row>
    <row r="25" spans="1:255" s="9" customFormat="1" x14ac:dyDescent="0.2">
      <c r="A25" s="61"/>
      <c r="B25" s="16" t="s">
        <v>17</v>
      </c>
      <c r="C25" s="10">
        <v>251</v>
      </c>
      <c r="D25" s="10">
        <v>156</v>
      </c>
      <c r="E25" s="10">
        <v>0</v>
      </c>
      <c r="F25" s="36">
        <f t="shared" si="7"/>
        <v>407</v>
      </c>
      <c r="G25" s="40">
        <v>544</v>
      </c>
      <c r="H25" s="10">
        <v>174</v>
      </c>
      <c r="I25" s="10">
        <v>0</v>
      </c>
      <c r="J25" s="46">
        <f t="shared" si="8"/>
        <v>718</v>
      </c>
      <c r="K25" s="43">
        <v>66</v>
      </c>
      <c r="L25" s="10">
        <v>74</v>
      </c>
      <c r="M25" s="10">
        <v>0</v>
      </c>
      <c r="N25" s="36">
        <f t="shared" si="9"/>
        <v>140</v>
      </c>
      <c r="O25" s="40">
        <v>373</v>
      </c>
      <c r="P25" s="10">
        <v>212</v>
      </c>
      <c r="Q25" s="10">
        <v>0</v>
      </c>
      <c r="R25" s="46">
        <f t="shared" si="10"/>
        <v>585</v>
      </c>
      <c r="S25" s="43">
        <v>54</v>
      </c>
      <c r="T25" s="10">
        <v>24</v>
      </c>
      <c r="U25" s="10">
        <v>0</v>
      </c>
      <c r="V25" s="36">
        <f t="shared" si="11"/>
        <v>78</v>
      </c>
      <c r="W25" s="40">
        <v>599</v>
      </c>
      <c r="X25" s="10">
        <v>266</v>
      </c>
      <c r="Y25" s="10">
        <v>0</v>
      </c>
      <c r="Z25" s="46">
        <f t="shared" si="12"/>
        <v>865</v>
      </c>
      <c r="AA25" s="43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1"/>
      <c r="AU25" s="8"/>
      <c r="AV25" s="8"/>
      <c r="IT25" s="32"/>
      <c r="IU25" s="32"/>
    </row>
    <row r="26" spans="1:255" s="9" customFormat="1" x14ac:dyDescent="0.2">
      <c r="A26" s="61"/>
      <c r="B26" s="16" t="s">
        <v>18</v>
      </c>
      <c r="C26" s="10">
        <v>0</v>
      </c>
      <c r="D26" s="10">
        <v>0</v>
      </c>
      <c r="E26" s="10">
        <v>0</v>
      </c>
      <c r="F26" s="36">
        <f t="shared" si="7"/>
        <v>0</v>
      </c>
      <c r="G26" s="40">
        <v>0</v>
      </c>
      <c r="H26" s="10">
        <v>0</v>
      </c>
      <c r="I26" s="10">
        <v>0</v>
      </c>
      <c r="J26" s="46">
        <f t="shared" si="8"/>
        <v>0</v>
      </c>
      <c r="K26" s="43">
        <v>0</v>
      </c>
      <c r="L26" s="10">
        <v>0</v>
      </c>
      <c r="M26" s="10">
        <v>0</v>
      </c>
      <c r="N26" s="36">
        <f t="shared" si="9"/>
        <v>0</v>
      </c>
      <c r="O26" s="40">
        <v>0</v>
      </c>
      <c r="P26" s="10">
        <v>0</v>
      </c>
      <c r="Q26" s="10">
        <v>0</v>
      </c>
      <c r="R26" s="46">
        <f t="shared" si="10"/>
        <v>0</v>
      </c>
      <c r="S26" s="43">
        <v>0</v>
      </c>
      <c r="T26" s="10">
        <v>0</v>
      </c>
      <c r="U26" s="10">
        <v>0</v>
      </c>
      <c r="V26" s="36">
        <f t="shared" si="11"/>
        <v>0</v>
      </c>
      <c r="W26" s="40">
        <v>0</v>
      </c>
      <c r="X26" s="10">
        <v>0</v>
      </c>
      <c r="Y26" s="10">
        <v>0</v>
      </c>
      <c r="Z26" s="46">
        <f t="shared" si="12"/>
        <v>0</v>
      </c>
      <c r="AA26" s="43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1"/>
      <c r="AU26" s="8"/>
      <c r="AV26" s="8"/>
      <c r="IT26" s="32"/>
      <c r="IU26" s="32"/>
    </row>
    <row r="27" spans="1:255" s="20" customFormat="1" x14ac:dyDescent="0.2">
      <c r="A27" s="61"/>
      <c r="B27" s="17" t="s">
        <v>19</v>
      </c>
      <c r="C27" s="18">
        <f t="shared" ref="C27:Z27" si="13">SUM(C18:C26)</f>
        <v>7771</v>
      </c>
      <c r="D27" s="18">
        <f t="shared" si="13"/>
        <v>2718</v>
      </c>
      <c r="E27" s="18">
        <f t="shared" si="13"/>
        <v>0</v>
      </c>
      <c r="F27" s="37">
        <f t="shared" si="13"/>
        <v>10489</v>
      </c>
      <c r="G27" s="41">
        <f t="shared" si="13"/>
        <v>11926</v>
      </c>
      <c r="H27" s="18">
        <f t="shared" si="13"/>
        <v>4144</v>
      </c>
      <c r="I27" s="18">
        <f t="shared" si="13"/>
        <v>0</v>
      </c>
      <c r="J27" s="47">
        <f t="shared" si="13"/>
        <v>16070</v>
      </c>
      <c r="K27" s="44">
        <f t="shared" si="13"/>
        <v>7039</v>
      </c>
      <c r="L27" s="18">
        <f t="shared" si="13"/>
        <v>4340</v>
      </c>
      <c r="M27" s="18">
        <f t="shared" si="13"/>
        <v>0</v>
      </c>
      <c r="N27" s="37">
        <f t="shared" si="13"/>
        <v>11379</v>
      </c>
      <c r="O27" s="41">
        <f t="shared" si="13"/>
        <v>4692</v>
      </c>
      <c r="P27" s="18">
        <f t="shared" si="13"/>
        <v>2245</v>
      </c>
      <c r="Q27" s="18">
        <f t="shared" si="13"/>
        <v>0</v>
      </c>
      <c r="R27" s="47">
        <f t="shared" si="13"/>
        <v>6937</v>
      </c>
      <c r="S27" s="44">
        <f t="shared" si="13"/>
        <v>470</v>
      </c>
      <c r="T27" s="18">
        <f t="shared" si="13"/>
        <v>177</v>
      </c>
      <c r="U27" s="18">
        <f t="shared" si="13"/>
        <v>0</v>
      </c>
      <c r="V27" s="37">
        <f t="shared" si="13"/>
        <v>647</v>
      </c>
      <c r="W27" s="41">
        <f t="shared" si="13"/>
        <v>12727</v>
      </c>
      <c r="X27" s="18">
        <f t="shared" si="13"/>
        <v>5282</v>
      </c>
      <c r="Y27" s="18">
        <f t="shared" si="13"/>
        <v>0</v>
      </c>
      <c r="Z27" s="47">
        <f t="shared" si="13"/>
        <v>18009</v>
      </c>
      <c r="AA27" s="44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9"/>
      <c r="AV27" s="19"/>
      <c r="IT27" s="32"/>
      <c r="IU27" s="32"/>
    </row>
    <row r="28" spans="1:255" s="9" customFormat="1" x14ac:dyDescent="0.2">
      <c r="A28" s="62" t="s">
        <v>6</v>
      </c>
      <c r="B28" s="62"/>
      <c r="C28" s="10">
        <v>0</v>
      </c>
      <c r="D28" s="10">
        <v>0</v>
      </c>
      <c r="E28" s="10">
        <v>0</v>
      </c>
      <c r="F28" s="38">
        <f>SUM(C28:E28)</f>
        <v>0</v>
      </c>
      <c r="G28" s="40">
        <v>0</v>
      </c>
      <c r="H28" s="10">
        <v>0</v>
      </c>
      <c r="I28" s="10">
        <v>0</v>
      </c>
      <c r="J28" s="48">
        <f>SUM(G28:I28)</f>
        <v>0</v>
      </c>
      <c r="K28" s="43">
        <v>0</v>
      </c>
      <c r="L28" s="10">
        <v>0</v>
      </c>
      <c r="M28" s="10">
        <v>0</v>
      </c>
      <c r="N28" s="38">
        <f>SUM(K28:M28)</f>
        <v>0</v>
      </c>
      <c r="O28" s="40">
        <v>0</v>
      </c>
      <c r="P28" s="10">
        <v>0</v>
      </c>
      <c r="Q28" s="10">
        <v>0</v>
      </c>
      <c r="R28" s="48">
        <f>SUM(O28:Q28)</f>
        <v>0</v>
      </c>
      <c r="S28" s="43">
        <v>0</v>
      </c>
      <c r="T28" s="10">
        <v>0</v>
      </c>
      <c r="U28" s="10">
        <v>0</v>
      </c>
      <c r="V28" s="38">
        <f>SUM(S28:U28)</f>
        <v>0</v>
      </c>
      <c r="W28" s="40">
        <v>0</v>
      </c>
      <c r="X28" s="10">
        <v>0</v>
      </c>
      <c r="Y28" s="10">
        <v>0</v>
      </c>
      <c r="Z28" s="48">
        <f>SUM(W28:Y28)</f>
        <v>0</v>
      </c>
      <c r="AA28" s="43"/>
      <c r="AB28" s="10"/>
      <c r="AC28" s="10"/>
      <c r="AD28" s="11"/>
      <c r="AE28" s="10"/>
      <c r="AF28" s="10"/>
      <c r="AG28" s="10"/>
      <c r="AH28" s="11"/>
      <c r="AI28" s="10"/>
      <c r="AJ28" s="10"/>
      <c r="AK28" s="10"/>
      <c r="AL28" s="11"/>
      <c r="AM28" s="10"/>
      <c r="AN28" s="10"/>
      <c r="AO28" s="10"/>
      <c r="AP28" s="11"/>
      <c r="AQ28" s="10"/>
      <c r="AR28" s="10"/>
      <c r="AS28" s="10"/>
      <c r="AT28" s="11"/>
      <c r="AU28" s="8"/>
      <c r="AV28" s="8"/>
      <c r="IT28" s="32"/>
      <c r="IU28" s="32"/>
    </row>
    <row r="29" spans="1:255" s="26" customFormat="1" x14ac:dyDescent="0.2">
      <c r="A29" s="63" t="s">
        <v>8</v>
      </c>
      <c r="B29" s="63"/>
      <c r="C29" s="21">
        <f>C17+C27+C28</f>
        <v>14462</v>
      </c>
      <c r="D29" s="21">
        <f t="shared" ref="D29:Z29" si="14">D17+D27+D28</f>
        <v>5551</v>
      </c>
      <c r="E29" s="21">
        <f t="shared" si="14"/>
        <v>0</v>
      </c>
      <c r="F29" s="39">
        <f t="shared" si="14"/>
        <v>20013</v>
      </c>
      <c r="G29" s="42">
        <f t="shared" si="14"/>
        <v>22910</v>
      </c>
      <c r="H29" s="21">
        <f t="shared" si="14"/>
        <v>8281</v>
      </c>
      <c r="I29" s="21">
        <f t="shared" si="14"/>
        <v>0</v>
      </c>
      <c r="J29" s="49">
        <f t="shared" si="14"/>
        <v>31191</v>
      </c>
      <c r="K29" s="45">
        <f t="shared" si="14"/>
        <v>14207</v>
      </c>
      <c r="L29" s="21">
        <f t="shared" si="14"/>
        <v>8731</v>
      </c>
      <c r="M29" s="21">
        <f t="shared" si="14"/>
        <v>0</v>
      </c>
      <c r="N29" s="39">
        <f t="shared" si="14"/>
        <v>22938</v>
      </c>
      <c r="O29" s="42">
        <f t="shared" si="14"/>
        <v>8707</v>
      </c>
      <c r="P29" s="21">
        <f t="shared" si="14"/>
        <v>4416</v>
      </c>
      <c r="Q29" s="21">
        <f t="shared" si="14"/>
        <v>0</v>
      </c>
      <c r="R29" s="49">
        <f t="shared" si="14"/>
        <v>13123</v>
      </c>
      <c r="S29" s="45">
        <f t="shared" si="14"/>
        <v>835</v>
      </c>
      <c r="T29" s="21">
        <f t="shared" si="14"/>
        <v>363</v>
      </c>
      <c r="U29" s="21">
        <f t="shared" si="14"/>
        <v>0</v>
      </c>
      <c r="V29" s="39">
        <f t="shared" si="14"/>
        <v>1198</v>
      </c>
      <c r="W29" s="42">
        <f t="shared" si="14"/>
        <v>22369</v>
      </c>
      <c r="X29" s="21">
        <f t="shared" si="14"/>
        <v>10161</v>
      </c>
      <c r="Y29" s="21">
        <f t="shared" si="14"/>
        <v>0</v>
      </c>
      <c r="Z29" s="49">
        <f t="shared" si="14"/>
        <v>32530</v>
      </c>
      <c r="AA29" s="45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2"/>
      <c r="CZ29" s="22"/>
      <c r="DA29" s="22"/>
      <c r="DB29" s="23"/>
      <c r="DC29" s="24"/>
      <c r="DD29" s="24"/>
      <c r="DE29" s="24"/>
      <c r="DF29" s="24"/>
      <c r="DG29" s="22"/>
      <c r="DH29" s="25"/>
      <c r="DI29" s="22"/>
      <c r="DJ29" s="22"/>
      <c r="DK29" s="25"/>
      <c r="DL29" s="22"/>
      <c r="DM29" s="22"/>
      <c r="DN29" s="25"/>
      <c r="IT29" s="32"/>
      <c r="IU29" s="32"/>
    </row>
    <row r="30" spans="1:255" x14ac:dyDescent="0.2">
      <c r="A30" s="60" t="s">
        <v>21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</row>
    <row r="31" spans="1:255" x14ac:dyDescent="0.2">
      <c r="A31" s="7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</row>
    <row r="32" spans="1:255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idden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idden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</sheetData>
  <sheetProtection selectLockedCells="1" selectUnlockedCells="1"/>
  <mergeCells count="65">
    <mergeCell ref="A5:B5"/>
    <mergeCell ref="C5:F5"/>
    <mergeCell ref="G5:J5"/>
    <mergeCell ref="K5:N5"/>
    <mergeCell ref="A1:AA3"/>
    <mergeCell ref="O5:R5"/>
    <mergeCell ref="S5:V5"/>
    <mergeCell ref="W5:Z5"/>
    <mergeCell ref="AA5:AD5"/>
    <mergeCell ref="AE5:AH5"/>
    <mergeCell ref="AI5:AL5"/>
    <mergeCell ref="AM5:AP5"/>
    <mergeCell ref="AQ5:AT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C6:AC7"/>
    <mergeCell ref="AD6:AD7"/>
    <mergeCell ref="S6:S7"/>
    <mergeCell ref="T6:T7"/>
    <mergeCell ref="U6:U7"/>
    <mergeCell ref="V6:V7"/>
    <mergeCell ref="W6:W7"/>
    <mergeCell ref="X6:X7"/>
    <mergeCell ref="AQ6:AQ7"/>
    <mergeCell ref="AR6:AR7"/>
    <mergeCell ref="AG6:AG7"/>
    <mergeCell ref="AH6:AH7"/>
    <mergeCell ref="AI6:AI7"/>
    <mergeCell ref="AJ6:AJ7"/>
    <mergeCell ref="A28:B28"/>
    <mergeCell ref="A29:B29"/>
    <mergeCell ref="AE6:AE7"/>
    <mergeCell ref="AF6:AF7"/>
    <mergeCell ref="AO6:AO7"/>
    <mergeCell ref="AP6:AP7"/>
    <mergeCell ref="Y6:Y7"/>
    <mergeCell ref="Z6:Z7"/>
    <mergeCell ref="AA6:AA7"/>
    <mergeCell ref="AB6:AB7"/>
    <mergeCell ref="AM6:AM7"/>
    <mergeCell ref="AN6:AN7"/>
    <mergeCell ref="AK6:AK7"/>
    <mergeCell ref="AL6:AL7"/>
    <mergeCell ref="A30:CX30"/>
    <mergeCell ref="B31:CY31"/>
    <mergeCell ref="AS6:AS7"/>
    <mergeCell ref="AT6:AT7"/>
    <mergeCell ref="A8:A17"/>
    <mergeCell ref="A18:A27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17:R17 F27:U27 V17:Z17 V26:Z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.</cp:lastModifiedBy>
  <dcterms:created xsi:type="dcterms:W3CDTF">2024-05-28T14:13:51Z</dcterms:created>
  <dcterms:modified xsi:type="dcterms:W3CDTF">2024-07-22T16:05:41Z</dcterms:modified>
</cp:coreProperties>
</file>